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активів'!$5:$6</definedName>
    <definedName name="_xlnm.Print_Area" localSheetId="1">'Журнал_торгів та посилання'!$A$1:$H$45</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c r="D16" i="5"/>
  <c r="D15" i="5"/>
  <c r="D13" i="5"/>
  <c r="D12" i="5"/>
  <c r="D11" i="5"/>
</calcChain>
</file>

<file path=xl/sharedStrings.xml><?xml version="1.0" encoding="utf-8"?>
<sst xmlns="http://schemas.openxmlformats.org/spreadsheetml/2006/main" count="2950" uniqueCount="624">
  <si>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</si>
  <si>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</si>
  <si>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</si>
  <si>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</si>
  <si>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</si>
  <si>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</si>
  <si>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</si>
  <si>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</si>
  <si>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</si>
  <si>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</si>
  <si>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</si>
  <si>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</si>
  <si>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</si>
  <si>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</si>
  <si>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</si>
  <si>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</si>
  <si>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</si>
  <si>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</si>
  <si>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</si>
  <si>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</si>
  <si>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</si>
  <si>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</si>
  <si>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</si>
  <si>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</si>
  <si>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</si>
  <si>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</si>
  <si>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</si>
  <si>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</si>
  <si>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</si>
  <si>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</si>
  <si>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</si>
  <si>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</si>
  <si>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ПУБЛІЧНИЙ ПАСПОРТ АКТИВУ
Обладнання та устаткування (основні засоби) / Майнові права* на обладнання та устаткування (основні засоби)</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</si>
  <si>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</si>
  <si>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</si>
  <si>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</si>
  <si>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</si>
  <si>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</si>
  <si>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</si>
  <si>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</si>
  <si>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</si>
  <si>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ИБП Eaton NV 800H</t>
  </si>
  <si>
    <t>Стілець Prestige</t>
  </si>
  <si>
    <t>Стілець Престиж</t>
  </si>
  <si>
    <t>Стілець поворотний Prestige</t>
  </si>
  <si>
    <t>Тумба 850*1450*450</t>
  </si>
  <si>
    <t>Сейфи та металеві шафи</t>
  </si>
  <si>
    <t>Офісна техніка</t>
  </si>
  <si>
    <t>Меблі</t>
  </si>
  <si>
    <t>Інші нефінансові активи</t>
  </si>
  <si>
    <t>Банкомати та термінали</t>
  </si>
  <si>
    <t xml:space="preserve">  Комп ютери, телекомунікаційне та мережеве обладнання</t>
  </si>
  <si>
    <t xml:space="preserve"> Сейфи та металеві шафи</t>
  </si>
  <si>
    <t>-</t>
  </si>
  <si>
    <t>наявне</t>
  </si>
  <si>
    <t>незадовільний</t>
  </si>
  <si>
    <t>задовільний</t>
  </si>
  <si>
    <t>одиниця</t>
  </si>
  <si>
    <t>ЗАТ «Консалтингюрсервіс»</t>
  </si>
  <si>
    <t>№419/21 від 27 травня 2021 р.</t>
  </si>
  <si>
    <t>торги не відбулися</t>
  </si>
  <si>
    <t xml:space="preserve">Уповноважена особа Фонду гарантування вкладів фізичних осіб 
на ліквідацію АТ "МЕГАБАНК" </t>
  </si>
  <si>
    <t>Ірина БІЛА</t>
  </si>
  <si>
    <t>ІРИНА БІЛА</t>
  </si>
  <si>
    <t>АТ "МЕГАБАНК"</t>
  </si>
  <si>
    <t>14486-M</t>
  </si>
  <si>
    <t>WEB камера Logitech C170</t>
  </si>
  <si>
    <t>15284-M</t>
  </si>
  <si>
    <t>21365-M</t>
  </si>
  <si>
    <t>27493-M</t>
  </si>
  <si>
    <t>Засіб КЗІ SecureToken-337 M</t>
  </si>
  <si>
    <t>29920-M</t>
  </si>
  <si>
    <t>30297-M</t>
  </si>
  <si>
    <t>31267-M</t>
  </si>
  <si>
    <t>Безконтактний карт-рідер</t>
  </si>
  <si>
    <t>6840-M</t>
  </si>
  <si>
    <t>ИБП РС Planet</t>
  </si>
  <si>
    <t>15212-M</t>
  </si>
  <si>
    <t>Жалюзі горизонтальні</t>
  </si>
  <si>
    <t>17323-M</t>
  </si>
  <si>
    <t>Пломбиратор к УНА-001</t>
  </si>
  <si>
    <t>19293-M</t>
  </si>
  <si>
    <t>Жалюзі вертикальні</t>
  </si>
  <si>
    <t>Жалюзи гориз.</t>
  </si>
  <si>
    <t>27590-M</t>
  </si>
  <si>
    <t>27653-M</t>
  </si>
  <si>
    <t>27654-M</t>
  </si>
  <si>
    <t>27838-M</t>
  </si>
  <si>
    <t>27932-M</t>
  </si>
  <si>
    <t>3245-M</t>
  </si>
  <si>
    <t>11659-M</t>
  </si>
  <si>
    <t>Сейф ШМБ-2</t>
  </si>
  <si>
    <t>8664-M</t>
  </si>
  <si>
    <t>Сейф SO-62Т з опломб.</t>
  </si>
  <si>
    <t>11378-M</t>
  </si>
  <si>
    <t>Електрорадіатор</t>
  </si>
  <si>
    <t>18613-M</t>
  </si>
  <si>
    <t>Калькулятор 121</t>
  </si>
  <si>
    <t>19580-M</t>
  </si>
  <si>
    <t>20586-M</t>
  </si>
  <si>
    <t>Калькулятор Citizen CX-121 N</t>
  </si>
  <si>
    <t>21956-M</t>
  </si>
  <si>
    <t>21958-M</t>
  </si>
  <si>
    <t>22547-M</t>
  </si>
  <si>
    <t>3005-M</t>
  </si>
  <si>
    <t>Обогреватель напольн.</t>
  </si>
  <si>
    <t>4384-M</t>
  </si>
  <si>
    <t>Электрочайник</t>
  </si>
  <si>
    <t>4644-M</t>
  </si>
  <si>
    <t>Вентилятор</t>
  </si>
  <si>
    <t>4968-M</t>
  </si>
  <si>
    <t>5176-M</t>
  </si>
  <si>
    <t>Чайник электр.</t>
  </si>
  <si>
    <t>5188-M</t>
  </si>
  <si>
    <t>6455-M</t>
  </si>
  <si>
    <t>7769-M</t>
  </si>
  <si>
    <t>калькулятор Citizen CX 121</t>
  </si>
  <si>
    <t>7856-M</t>
  </si>
  <si>
    <t>чайник електричний</t>
  </si>
  <si>
    <t>8579-M</t>
  </si>
  <si>
    <t>Електрочайник</t>
  </si>
  <si>
    <t>8648-M</t>
  </si>
  <si>
    <t>Чайник электрич.</t>
  </si>
  <si>
    <t>8649-M</t>
  </si>
  <si>
    <t>8680-M</t>
  </si>
  <si>
    <t>8681-M</t>
  </si>
  <si>
    <t>9136-M</t>
  </si>
  <si>
    <t>Чайник электрический</t>
  </si>
  <si>
    <t>10155-M</t>
  </si>
  <si>
    <t>Стул Presyige GTP NEW</t>
  </si>
  <si>
    <t>10160-M</t>
  </si>
  <si>
    <t>10801-M</t>
  </si>
  <si>
    <t>Полка навісна</t>
  </si>
  <si>
    <t>10802-M</t>
  </si>
  <si>
    <t>Стіл для клієнтів</t>
  </si>
  <si>
    <t>11204-M</t>
  </si>
  <si>
    <t>Стул ISO BLACK</t>
  </si>
  <si>
    <t>12109-M</t>
  </si>
  <si>
    <t>Стул Prestige II GTP</t>
  </si>
  <si>
    <t>14074-M</t>
  </si>
  <si>
    <t>14173-M</t>
  </si>
  <si>
    <t>14174-M</t>
  </si>
  <si>
    <t>14175-M</t>
  </si>
  <si>
    <t>14391-M</t>
  </si>
  <si>
    <t>14688-M</t>
  </si>
  <si>
    <t>15446-M</t>
  </si>
  <si>
    <t>18143-M</t>
  </si>
  <si>
    <t>18669-M</t>
  </si>
  <si>
    <t>Стіл приставний</t>
  </si>
  <si>
    <t>19565-M</t>
  </si>
  <si>
    <t>Вішалка для одягу</t>
  </si>
  <si>
    <t>20623-M</t>
  </si>
  <si>
    <t>Диван офісний</t>
  </si>
  <si>
    <t>20624-M</t>
  </si>
  <si>
    <t>20670-M</t>
  </si>
  <si>
    <t>Шафа 2000*800*600</t>
  </si>
  <si>
    <t>20683-M</t>
  </si>
  <si>
    <t>Тумба 850*1150*450</t>
  </si>
  <si>
    <t>20691-M</t>
  </si>
  <si>
    <t>Стілець поворотний TASK</t>
  </si>
  <si>
    <t>20695-M</t>
  </si>
  <si>
    <t>Тумба 710*1150*520</t>
  </si>
  <si>
    <t>20696-M</t>
  </si>
  <si>
    <t>20697-M</t>
  </si>
  <si>
    <t>20701-M</t>
  </si>
  <si>
    <t>Стіл касира 850*1720*550</t>
  </si>
  <si>
    <t>20702-M</t>
  </si>
  <si>
    <t>20711-M</t>
  </si>
  <si>
    <t>Тумба 750*800*520</t>
  </si>
  <si>
    <t>20713-M</t>
  </si>
  <si>
    <t>20714-M</t>
  </si>
  <si>
    <t>20717-M</t>
  </si>
  <si>
    <t>Шафа для документів 2000*800*400</t>
  </si>
  <si>
    <t>20740-M</t>
  </si>
  <si>
    <t>20932-M</t>
  </si>
  <si>
    <t>21731-M</t>
  </si>
  <si>
    <t>22026-M</t>
  </si>
  <si>
    <t>22027-M</t>
  </si>
  <si>
    <t>22028-M</t>
  </si>
  <si>
    <t>29974-M</t>
  </si>
  <si>
    <t>Крісло Ультра</t>
  </si>
  <si>
    <t>15163-M</t>
  </si>
  <si>
    <t>Дошка магн.-марк. 60х90</t>
  </si>
  <si>
    <t>15170-M</t>
  </si>
  <si>
    <t>4583-M</t>
  </si>
  <si>
    <t>Муляж сливка банк.золота</t>
  </si>
  <si>
    <t>5336-M</t>
  </si>
  <si>
    <t>Шкаф для муляжей сливков</t>
  </si>
  <si>
    <t>6096-M</t>
  </si>
  <si>
    <t>Стремянка</t>
  </si>
  <si>
    <t>10307</t>
  </si>
  <si>
    <t>Принтер OKI ML 3310</t>
  </si>
  <si>
    <t>14023</t>
  </si>
  <si>
    <t>Принтер OKI Microline</t>
  </si>
  <si>
    <t>18766</t>
  </si>
  <si>
    <t>Система відеонагляду(вул.Грицевца,29)</t>
  </si>
  <si>
    <t>20933</t>
  </si>
  <si>
    <t>Принтер OKI ML3310</t>
  </si>
  <si>
    <t>21071</t>
  </si>
  <si>
    <t>Компьютер Atom D510</t>
  </si>
  <si>
    <t>22687</t>
  </si>
  <si>
    <t>23538</t>
  </si>
  <si>
    <t>Компьютер R-Line з процес.Intel Pentium 62030</t>
  </si>
  <si>
    <t>24103</t>
  </si>
  <si>
    <t>Комп'ютер AMD DC-3400</t>
  </si>
  <si>
    <t>24213</t>
  </si>
  <si>
    <t>Принтер  Oki ML3320</t>
  </si>
  <si>
    <t>24348</t>
  </si>
  <si>
    <t>Компьютер CDC-2800</t>
  </si>
  <si>
    <t>24563</t>
  </si>
  <si>
    <t>25085</t>
  </si>
  <si>
    <t>Компьютер Celeron G1840</t>
  </si>
  <si>
    <t>25924</t>
  </si>
  <si>
    <t>Пожежна сигналізація м.Харків,вул.23 Серпня,61</t>
  </si>
  <si>
    <t>25931</t>
  </si>
  <si>
    <t>ОТС  м.Харків,вул.23 Серпня,61</t>
  </si>
  <si>
    <t>29160</t>
  </si>
  <si>
    <t>01991</t>
  </si>
  <si>
    <t>Машина купюросчетная Банкнота-1</t>
  </si>
  <si>
    <t>02254</t>
  </si>
  <si>
    <t>Жалюзи горизонтальные-2.44кв.м ППП пр.Славы 5</t>
  </si>
  <si>
    <t>04956</t>
  </si>
  <si>
    <t>Детектор валют "Regula-4003"</t>
  </si>
  <si>
    <t>08565</t>
  </si>
  <si>
    <t>Банкнота-1</t>
  </si>
  <si>
    <t>13546</t>
  </si>
  <si>
    <t>Детектор банкнот Спектр-Видео МТ</t>
  </si>
  <si>
    <t>18321</t>
  </si>
  <si>
    <t>Детектор Деко 410+TV</t>
  </si>
  <si>
    <t>18582</t>
  </si>
  <si>
    <t>Счётчик банкнот БАНКНОТА-1</t>
  </si>
  <si>
    <t>23989</t>
  </si>
  <si>
    <t>Полуавтомат для упаковки денежніх пачек УПА-001-03</t>
  </si>
  <si>
    <t>24138</t>
  </si>
  <si>
    <t>Детектор валют Спектр "Відео-МТ"</t>
  </si>
  <si>
    <t>24543</t>
  </si>
  <si>
    <t>Лічильник банкнот з функцієй сортування</t>
  </si>
  <si>
    <t>24544</t>
  </si>
  <si>
    <t>Декетор валют універсальний DoCash</t>
  </si>
  <si>
    <t>28228</t>
  </si>
  <si>
    <t>Лічильник банкнот Magner 150</t>
  </si>
  <si>
    <t>10500</t>
  </si>
  <si>
    <t>Банкомат ProCash-2000-xe пр-т Тракторобудівників,144(каса)</t>
  </si>
  <si>
    <t>10501</t>
  </si>
  <si>
    <t>16645</t>
  </si>
  <si>
    <t>Банкомат ProCash 2000 м.Харків,пр-т Тракторобудівників,59/56</t>
  </si>
  <si>
    <t>18455</t>
  </si>
  <si>
    <t>Банкомат  ProCash 2050xe м.Харків,в.Героїв Праці,15 (Сільпо)</t>
  </si>
  <si>
    <t>24230</t>
  </si>
  <si>
    <t>Банкомат ProCash 2000xe Харків, пр.Московський,138А</t>
  </si>
  <si>
    <t>24538</t>
  </si>
  <si>
    <t>25152</t>
  </si>
  <si>
    <t>Банкомат Wincor Nixdorf Pro Cash 2000хe ст.метро Наукова</t>
  </si>
  <si>
    <t>25153</t>
  </si>
  <si>
    <t>Банкомат Wincor Nixdorf Pro Cash 2000хe ст.метро Олексіївська</t>
  </si>
  <si>
    <t>25155</t>
  </si>
  <si>
    <t>Банкомат Wincor Nixdorf Pro Cash 2000хe метро Ботанічний сад</t>
  </si>
  <si>
    <t>26295</t>
  </si>
  <si>
    <t>Термінал платіжних систем ТП-1МЕГА 2 м.Харків,пр-т Московський,199</t>
  </si>
  <si>
    <t>26301</t>
  </si>
  <si>
    <t>Термінал платіжних систем ТП-1МЕГА 2 ст.метро Масельського</t>
  </si>
  <si>
    <t>26636</t>
  </si>
  <si>
    <t>00400</t>
  </si>
  <si>
    <t>Шкаф металлический</t>
  </si>
  <si>
    <t>01105</t>
  </si>
  <si>
    <t>02429</t>
  </si>
  <si>
    <t>Металлический шкаф</t>
  </si>
  <si>
    <t>02430</t>
  </si>
  <si>
    <t>02534</t>
  </si>
  <si>
    <t>02537</t>
  </si>
  <si>
    <t>02544</t>
  </si>
  <si>
    <t>02547</t>
  </si>
  <si>
    <t>02554</t>
  </si>
  <si>
    <t>02561</t>
  </si>
  <si>
    <t>02562</t>
  </si>
  <si>
    <t>03700</t>
  </si>
  <si>
    <t>Сейф "СБ 5.650"</t>
  </si>
  <si>
    <t>04683</t>
  </si>
  <si>
    <t>Шкаф Ш-01,000-02</t>
  </si>
  <si>
    <t>04684</t>
  </si>
  <si>
    <t>05380</t>
  </si>
  <si>
    <t>Сейф ШД 000</t>
  </si>
  <si>
    <t>06441</t>
  </si>
  <si>
    <t>Шкаф ШД 000</t>
  </si>
  <si>
    <t>06442</t>
  </si>
  <si>
    <t>Шкаф ШДМ 000</t>
  </si>
  <si>
    <t>06557</t>
  </si>
  <si>
    <t>Сейф СБ5.1350</t>
  </si>
  <si>
    <t>07663</t>
  </si>
  <si>
    <t>Шкаф ШД</t>
  </si>
  <si>
    <t>07780</t>
  </si>
  <si>
    <t>09166</t>
  </si>
  <si>
    <t>Шкаф для хранения личных вещей</t>
  </si>
  <si>
    <t>09260</t>
  </si>
  <si>
    <t>Сейф "ШД-13"</t>
  </si>
  <si>
    <t>09690</t>
  </si>
  <si>
    <t>Сейф "ШД-12"</t>
  </si>
  <si>
    <t>14284</t>
  </si>
  <si>
    <t>Сейф сертиф. СА-1 1-класс,1 ключ 660*500*470</t>
  </si>
  <si>
    <t>14859</t>
  </si>
  <si>
    <t>Сейф сертифиц.СБ.ІІ.650</t>
  </si>
  <si>
    <t>15538</t>
  </si>
  <si>
    <t>15571</t>
  </si>
  <si>
    <t>сейф "ШО-065-Р"</t>
  </si>
  <si>
    <t>15607</t>
  </si>
  <si>
    <t>15945</t>
  </si>
  <si>
    <t>17050</t>
  </si>
  <si>
    <t>Сейф сертіфікований СБ5.ІІ.650</t>
  </si>
  <si>
    <t>18757</t>
  </si>
  <si>
    <t>Сейф "ШО-065 Р"</t>
  </si>
  <si>
    <t>18830</t>
  </si>
  <si>
    <t>Сейф"ШО-065Р"</t>
  </si>
  <si>
    <t>20875</t>
  </si>
  <si>
    <t>11095</t>
  </si>
  <si>
    <t>Факс апарат Panasonic</t>
  </si>
  <si>
    <t>18415</t>
  </si>
  <si>
    <t>Стол</t>
  </si>
  <si>
    <t>18835</t>
  </si>
  <si>
    <t>00428</t>
  </si>
  <si>
    <t>00855</t>
  </si>
  <si>
    <t>00857</t>
  </si>
  <si>
    <t>00862</t>
  </si>
  <si>
    <t>00875</t>
  </si>
  <si>
    <t>00897</t>
  </si>
  <si>
    <t>Шкаф R-21</t>
  </si>
  <si>
    <t>01212</t>
  </si>
  <si>
    <t>01214</t>
  </si>
  <si>
    <t>Комплект мебели /2 стола/ для ППП</t>
  </si>
  <si>
    <t>01678</t>
  </si>
  <si>
    <t>Шкаф для одежды</t>
  </si>
  <si>
    <t>01692</t>
  </si>
  <si>
    <t>Комплект столов д\пункт.пр.платежей-15 шт</t>
  </si>
  <si>
    <t>01764</t>
  </si>
  <si>
    <t>Шкаф ШК-1</t>
  </si>
  <si>
    <t>01765</t>
  </si>
  <si>
    <t>01766</t>
  </si>
  <si>
    <t>01888</t>
  </si>
  <si>
    <t>01961</t>
  </si>
  <si>
    <t>Вешалка в пункт приема ком.платежей</t>
  </si>
  <si>
    <t>02109</t>
  </si>
  <si>
    <t>Стол для пункта приема комун.платежей</t>
  </si>
  <si>
    <t>02110</t>
  </si>
  <si>
    <t>Вешалка  пункта приема комун.платежей</t>
  </si>
  <si>
    <t>02264</t>
  </si>
  <si>
    <t>02284</t>
  </si>
  <si>
    <t>Стол-приставка</t>
  </si>
  <si>
    <t>02373</t>
  </si>
  <si>
    <t>Стол учебный</t>
  </si>
  <si>
    <t>02375</t>
  </si>
  <si>
    <t>02380</t>
  </si>
  <si>
    <t>02384</t>
  </si>
  <si>
    <t>02407</t>
  </si>
  <si>
    <t>Вешалка</t>
  </si>
  <si>
    <t>02408</t>
  </si>
  <si>
    <t>02410</t>
  </si>
  <si>
    <t>02657</t>
  </si>
  <si>
    <t>02708</t>
  </si>
  <si>
    <t>Шкаф двустворчатый АМ 1891</t>
  </si>
  <si>
    <t>02797</t>
  </si>
  <si>
    <t>Стол компьютерный</t>
  </si>
  <si>
    <t>02798</t>
  </si>
  <si>
    <t>02842</t>
  </si>
  <si>
    <t>03377</t>
  </si>
  <si>
    <t>Шкаф для документов</t>
  </si>
  <si>
    <t>03433</t>
  </si>
  <si>
    <t>Вешалка в ППКП</t>
  </si>
  <si>
    <t>03434</t>
  </si>
  <si>
    <t>03664</t>
  </si>
  <si>
    <t>Стул ISO черн. А-1</t>
  </si>
  <si>
    <t>04131</t>
  </si>
  <si>
    <t>Стул ISO черн.</t>
  </si>
  <si>
    <t>04133</t>
  </si>
  <si>
    <t>04152</t>
  </si>
  <si>
    <t>Cтул ISO черн.</t>
  </si>
  <si>
    <t>04542</t>
  </si>
  <si>
    <t>04652</t>
  </si>
  <si>
    <t>04653</t>
  </si>
  <si>
    <t>04746</t>
  </si>
  <si>
    <t>Стол "помощник"</t>
  </si>
  <si>
    <t>05225</t>
  </si>
  <si>
    <t>05271</t>
  </si>
  <si>
    <t>Стол приставной</t>
  </si>
  <si>
    <t>05294</t>
  </si>
  <si>
    <t>05296</t>
  </si>
  <si>
    <t>Угловая полка</t>
  </si>
  <si>
    <t>05297</t>
  </si>
  <si>
    <t>Шкаф для одежды с антресолью</t>
  </si>
  <si>
    <t>05298</t>
  </si>
  <si>
    <t>Стол кассира</t>
  </si>
  <si>
    <t>05301</t>
  </si>
  <si>
    <t>Полка книжная</t>
  </si>
  <si>
    <t>05703</t>
  </si>
  <si>
    <t>Стол перерасчета</t>
  </si>
  <si>
    <t>05705</t>
  </si>
  <si>
    <t>Стол для клиентов</t>
  </si>
  <si>
    <t>05707</t>
  </si>
  <si>
    <t>05853</t>
  </si>
  <si>
    <t>Книжная полка</t>
  </si>
  <si>
    <t>06400</t>
  </si>
  <si>
    <t>06500</t>
  </si>
  <si>
    <t>Стол руководителя</t>
  </si>
  <si>
    <t>06501</t>
  </si>
  <si>
    <t>06504</t>
  </si>
  <si>
    <t>06510</t>
  </si>
  <si>
    <t>Полка</t>
  </si>
  <si>
    <t>06516</t>
  </si>
  <si>
    <t>06517</t>
  </si>
  <si>
    <t>06519</t>
  </si>
  <si>
    <t>06520</t>
  </si>
  <si>
    <t>06521</t>
  </si>
  <si>
    <t>Тумба мобильная</t>
  </si>
  <si>
    <t>06522</t>
  </si>
  <si>
    <t>Тумба хозяйственная</t>
  </si>
  <si>
    <t>06523</t>
  </si>
  <si>
    <t>Пенал для одежды</t>
  </si>
  <si>
    <t>06524</t>
  </si>
  <si>
    <t>06526</t>
  </si>
  <si>
    <t>06527</t>
  </si>
  <si>
    <t>06528</t>
  </si>
  <si>
    <t>06529</t>
  </si>
  <si>
    <t>06595</t>
  </si>
  <si>
    <t>Стул Prestige GTC A-2 с подл.</t>
  </si>
  <si>
    <t>06628</t>
  </si>
  <si>
    <t>Стул "ИСО"</t>
  </si>
  <si>
    <t>06634</t>
  </si>
  <si>
    <t>06635</t>
  </si>
  <si>
    <t>06636</t>
  </si>
  <si>
    <t>06637</t>
  </si>
  <si>
    <t>07359</t>
  </si>
  <si>
    <t>Стул Prestige GTS A-1</t>
  </si>
  <si>
    <t>07361</t>
  </si>
  <si>
    <t>07390</t>
  </si>
  <si>
    <t>07481</t>
  </si>
  <si>
    <t>07488</t>
  </si>
  <si>
    <t>Стол приставка для посетителей</t>
  </si>
  <si>
    <t>07492</t>
  </si>
  <si>
    <t>07493</t>
  </si>
  <si>
    <t>07498</t>
  </si>
  <si>
    <t>07499</t>
  </si>
  <si>
    <t>07500</t>
  </si>
  <si>
    <t>07502</t>
  </si>
  <si>
    <t>07506</t>
  </si>
  <si>
    <t>07508</t>
  </si>
  <si>
    <t>07510</t>
  </si>
  <si>
    <t>07511</t>
  </si>
  <si>
    <t>07761</t>
  </si>
  <si>
    <t>07762</t>
  </si>
  <si>
    <t>08041</t>
  </si>
  <si>
    <t>Стол для оргтехники</t>
  </si>
  <si>
    <t>08049</t>
  </si>
  <si>
    <t>Стол 1-тумбовый</t>
  </si>
  <si>
    <t>08140</t>
  </si>
  <si>
    <t>Тумба</t>
  </si>
  <si>
    <t>08189</t>
  </si>
  <si>
    <t>Стул ISO A-1</t>
  </si>
  <si>
    <t>08851</t>
  </si>
  <si>
    <t>Стул Prestige GTS A1 с подлокотн.</t>
  </si>
  <si>
    <t>08901</t>
  </si>
  <si>
    <t>Стол двухтумбовый</t>
  </si>
  <si>
    <t>09153</t>
  </si>
  <si>
    <t>09316</t>
  </si>
  <si>
    <t>Тумба под принтер</t>
  </si>
  <si>
    <t>09317</t>
  </si>
  <si>
    <t>09318</t>
  </si>
  <si>
    <t>09319</t>
  </si>
  <si>
    <t>09320</t>
  </si>
  <si>
    <t>09366</t>
  </si>
  <si>
    <t>09489</t>
  </si>
  <si>
    <t>10261</t>
  </si>
  <si>
    <t>Тумба для оргтехники</t>
  </si>
  <si>
    <t>10323</t>
  </si>
  <si>
    <t>10531</t>
  </si>
  <si>
    <t>10535</t>
  </si>
  <si>
    <t>10536</t>
  </si>
  <si>
    <t>10540</t>
  </si>
  <si>
    <t>10547</t>
  </si>
  <si>
    <t>Стол 2-тумбовый</t>
  </si>
  <si>
    <t>10559</t>
  </si>
  <si>
    <t>Шкаф канцел.</t>
  </si>
  <si>
    <t>10820</t>
  </si>
  <si>
    <t>Стул ISO A-2</t>
  </si>
  <si>
    <t>13565</t>
  </si>
  <si>
    <t>Стол приставной радика темная</t>
  </si>
  <si>
    <t>14956</t>
  </si>
  <si>
    <t>Кресло Престиж</t>
  </si>
  <si>
    <t>15485</t>
  </si>
  <si>
    <t>шкаф канц.зі склом тонированим</t>
  </si>
  <si>
    <t>15581</t>
  </si>
  <si>
    <t>стілець Престиж</t>
  </si>
  <si>
    <t>15584</t>
  </si>
  <si>
    <t>полка навісна</t>
  </si>
  <si>
    <t>15585</t>
  </si>
  <si>
    <t>стіл для клієнтів</t>
  </si>
  <si>
    <t>15592</t>
  </si>
  <si>
    <t>поліця навісна двійна</t>
  </si>
  <si>
    <t>16504</t>
  </si>
  <si>
    <t>Стул ISO</t>
  </si>
  <si>
    <t>16622</t>
  </si>
  <si>
    <t>16811</t>
  </si>
  <si>
    <t>17063</t>
  </si>
  <si>
    <t>Стіл операціоніста</t>
  </si>
  <si>
    <t>17109</t>
  </si>
  <si>
    <t>Підставка під СБ</t>
  </si>
  <si>
    <t>17323</t>
  </si>
  <si>
    <t>17346</t>
  </si>
  <si>
    <t>17448</t>
  </si>
  <si>
    <t>17648</t>
  </si>
  <si>
    <t>Крісло "Престіж"</t>
  </si>
  <si>
    <t>17814</t>
  </si>
  <si>
    <t>17824</t>
  </si>
  <si>
    <t>Стул ИСО</t>
  </si>
  <si>
    <t>17830</t>
  </si>
  <si>
    <t>17850</t>
  </si>
  <si>
    <t>18239</t>
  </si>
  <si>
    <t>Подставка под монитор</t>
  </si>
  <si>
    <t>18373</t>
  </si>
  <si>
    <t>Стол для пресс-конференций</t>
  </si>
  <si>
    <t>18723</t>
  </si>
  <si>
    <t>18726</t>
  </si>
  <si>
    <t>18959</t>
  </si>
  <si>
    <t>Стол кассира №1</t>
  </si>
  <si>
    <t>18960</t>
  </si>
  <si>
    <t>Стол кассира №2</t>
  </si>
  <si>
    <t>19073</t>
  </si>
  <si>
    <t>21152</t>
  </si>
  <si>
    <t>25967</t>
  </si>
  <si>
    <t>Стіл в касу</t>
  </si>
  <si>
    <t>25968</t>
  </si>
  <si>
    <t>18412</t>
  </si>
  <si>
    <t>18557</t>
  </si>
  <si>
    <t>29754</t>
  </si>
  <si>
    <t>Комп ютери, телекомунікаційне та мережеве обладнання</t>
  </si>
  <si>
    <t>Банківське обладнання</t>
  </si>
  <si>
    <t xml:space="preserve"> законсервоване</t>
  </si>
  <si>
    <t>невідомо</t>
  </si>
  <si>
    <t>непридатне</t>
  </si>
  <si>
    <t>G22N023883</t>
  </si>
  <si>
    <t>G22N024573</t>
  </si>
  <si>
    <t>G22N025022</t>
  </si>
  <si>
    <t>G22N025483</t>
  </si>
  <si>
    <t>https://www.fg.gov.ua/lot/169001</t>
  </si>
  <si>
    <t>https://www.fg.gov.ua/lot/169682</t>
  </si>
  <si>
    <t>https://www.fg.gov.ua/lot/170109</t>
  </si>
  <si>
    <t>https://www.fg.gov.ua/lot/170551</t>
  </si>
  <si>
    <t>м. Харків, вулиця Драгомирівська, 10</t>
  </si>
  <si>
    <t>https://www.fg.gov.ua/passport/56860</t>
  </si>
  <si>
    <t>https://www.fg.gov.ua/passport/56995</t>
  </si>
  <si>
    <t>https://www.fg.gov.ua/passport/57079</t>
  </si>
  <si>
    <t>https://www.fg.gov.ua/passport/57155</t>
  </si>
  <si>
    <t>7929-M</t>
  </si>
  <si>
    <t>1943-M</t>
  </si>
  <si>
    <t>1944-M</t>
  </si>
  <si>
    <t>Ноутбук Dell Vostro</t>
  </si>
  <si>
    <t>Термінал для платіжних систем ТП-2МЕГАЗ м.Чугуїв, вул.Харківська, 122_2</t>
  </si>
  <si>
    <t>Термінал для платіжних систем ТП1 м.Балаклія, вул.Жовтнева,35 (другий)</t>
  </si>
  <si>
    <t>сейф сертифицирований СБ5.ІІ.650(2)(75)(2клас)</t>
  </si>
  <si>
    <t>сейф сертифицирований СБ2.V.1500(230)(5клас)</t>
  </si>
  <si>
    <t>сейф сертифіцирований СБ5.ШШ.650(2)(75)(2клас)</t>
  </si>
  <si>
    <t>Комплект мебели /2 стола/ для ППП(ППКП№12)</t>
  </si>
  <si>
    <t>Кострукция POP-UP с декор.и полноцв.панел.</t>
  </si>
  <si>
    <t>Банкомат CINEO C2060 м.Харкыв, пр-т Московський, 299А</t>
  </si>
  <si>
    <t>G22N025742</t>
  </si>
  <si>
    <t>https://www.fg.gov.ua/lot/170823</t>
  </si>
  <si>
    <t>https://www.fg.gov.ua/passport/57380</t>
  </si>
  <si>
    <t>https://www.fg.gov.ua/passport/57581</t>
  </si>
  <si>
    <t>https://www.fg.gov.ua/passport/57675</t>
  </si>
  <si>
    <t>https://www.fg.gov.ua/passport/57760</t>
  </si>
  <si>
    <t>Система відеонагляду (м.Харків, пр.Гагаріна, 39)</t>
  </si>
  <si>
    <t>Банкомат ProCash-2050-xe Чугуїв, в.Харківська,127</t>
  </si>
  <si>
    <t>Мебель для кабинета главного бухгалтера (шкаф)</t>
  </si>
  <si>
    <t>Охоронна сигналізація м.Харків, вул.Клочковська, 95</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</si>
  <si>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</si>
  <si>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Уповноважена особа Фонду гарантування вкладів фізичних осіб  на ліквідацію АТ "МЕГАБАНК"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</si>
  <si>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</si>
  <si>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</si>
  <si>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</si>
  <si>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GL22N026056</t>
  </si>
  <si>
    <t>https://www.fg.gov.ua/passport/58065</t>
  </si>
  <si>
    <t>https://www.fg.gov.ua/lot/171141</t>
  </si>
  <si>
    <t>https://www.fg.gov.ua/passport/58253</t>
  </si>
  <si>
    <t>https://www.fg.gov.ua/passport/58317</t>
  </si>
  <si>
    <t>https://www.fg.gov.ua/passport/58382</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</si>
  <si>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</si>
  <si>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</si>
  <si>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Фізичний стан (відмінний, добрий, задовільний, незадовільний, інформація відсутня)</t>
  </si>
  <si>
    <t>GL6N927079</t>
  </si>
  <si>
    <t xml:space="preserve"> -</t>
  </si>
  <si>
    <t>Аукціон не відбувся</t>
  </si>
  <si>
    <t>https://www.fg.gov.ua/passport/59766</t>
  </si>
  <si>
    <t>https://www.fg.gov.ua/lot/172155</t>
  </si>
  <si>
    <t>GL6N927333</t>
  </si>
  <si>
    <t>https://www.fg.gov.ua/passport/60311</t>
  </si>
  <si>
    <t>https://www.fg.gov.ua/lot/172415</t>
  </si>
  <si>
    <t>GL6N927444</t>
  </si>
  <si>
    <t>https://www.fg.gov.ua/passport/60571</t>
  </si>
  <si>
    <t xml:space="preserve"> https://www.fg.gov.ua/lot/172515</t>
  </si>
  <si>
    <t xml:space="preserve">Шкаф металлический </t>
  </si>
  <si>
    <t xml:space="preserve">Кондиціонер </t>
  </si>
  <si>
    <t>Комод</t>
  </si>
  <si>
    <t xml:space="preserve">Кресло Prestige </t>
  </si>
  <si>
    <t>Кресло Prestige</t>
  </si>
  <si>
    <t xml:space="preserve">Стул Prestige </t>
  </si>
  <si>
    <t xml:space="preserve">Стол для клиентов </t>
  </si>
  <si>
    <t xml:space="preserve">Полка навесная </t>
  </si>
  <si>
    <t xml:space="preserve">Етажерка </t>
  </si>
  <si>
    <t xml:space="preserve">Стол кассира </t>
  </si>
  <si>
    <t xml:space="preserve">Тумба </t>
  </si>
  <si>
    <t xml:space="preserve">Тумба операциониста </t>
  </si>
  <si>
    <t>Бронежелет</t>
  </si>
  <si>
    <t>Тумба канцелярская</t>
  </si>
  <si>
    <t>Чайник электр</t>
  </si>
  <si>
    <t xml:space="preserve">Чайник электр. </t>
  </si>
  <si>
    <t>Обігрівач</t>
  </si>
  <si>
    <t xml:space="preserve">Обігрівач </t>
  </si>
  <si>
    <t xml:space="preserve">Обігрівач  </t>
  </si>
  <si>
    <t xml:space="preserve">Карт-рідер </t>
  </si>
  <si>
    <t xml:space="preserve">Маршрутизатор </t>
  </si>
  <si>
    <t xml:space="preserve">Системний блок </t>
  </si>
  <si>
    <t>Детектор банкнот</t>
  </si>
  <si>
    <t xml:space="preserve">полиця </t>
  </si>
  <si>
    <t xml:space="preserve">Стіл </t>
  </si>
  <si>
    <t>Стіл прист.</t>
  </si>
  <si>
    <t xml:space="preserve">Полиця </t>
  </si>
  <si>
    <t xml:space="preserve">Стіл 1-тумб.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</si>
</sst>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Red]#,##0.00"/>
    <numFmt numFmtId="166" formatCode="_-* #,##0.00_₴_-;\-* #,##0.00_₴_-;_-* &quot;-&quot;??_₴_-;_-@_-"/>
    <numFmt numFmtId="167" formatCode="_-* #,##0_₴_-;\-* #,##0_₴_-;_-* &quot;-&quot;??_₴_-;_-@_-"/>
    <numFmt numFmtId="168" formatCode="#,##0.00\ _₽"/>
  </numFmts>
  <fonts count="28"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sz val="10"/>
      <color rgb="FFFF000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0"/>
      <color theme="1"/>
      <name val="Times New Roman"/>
      <family val="1"/>
      <charset val="204"/>
    </font>
    <font>
      <sz val="8.5"/>
      <color theme="1"/>
      <name val="Times New Roman"/>
      <family val="1"/>
      <charset val="204"/>
    </font>
    <font>
      <u/>
      <sz val="12"/>
      <color theme="10"/>
      <name val="Times New Roman"/>
      <family val="1"/>
      <charset val="204"/>
    </font>
    <font>
      <sz val="10"/>
      <color theme="1"/>
      <name val="Arial"/>
      <family val="2"/>
      <charset val="204"/>
    </font>
  </fonts>
  <fills count="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s>
  <cellStyleXfs count="8">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21" fillId="0" borderId="0" applyNumberFormat="0" applyFill="0" applyBorder="0" applyAlignment="0" applyProtection="0"/>
    <xf numFmtId="9" fontId="2" fillId="0" borderId="0" applyFont="0" applyFill="0" applyBorder="0" applyAlignment="0" applyProtection="0"/>
  </cellStyleXfs>
  <cellXfs count="182">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7" fillId="0" borderId="0" xfId="1" applyFont="1" applyFill="1" applyAlignment="1">
      <alignment horizontal="center" vertical="top"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0" fontId="11" fillId="0" borderId="1" xfId="1" applyFont="1" applyBorder="1" applyAlignment="1">
      <alignment vertical="top" wrapText="1"/>
    </xf>
    <xf numFmtId="9" fontId="11" fillId="0" borderId="1" xfId="1" applyNumberFormat="1" applyFont="1" applyBorder="1" applyAlignment="1">
      <alignment vertical="top" wrapText="1"/>
    </xf>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14" fontId="14" fillId="0" borderId="0" xfId="0" applyNumberFormat="1" applyFont="1" applyAlignment="1">
      <alignment vertical="center"/>
    </xf>
    <xf numFmtId="0" fontId="9" fillId="0" borderId="8" xfId="3" applyNumberFormat="1" applyFont="1" applyFill="1" applyBorder="1" applyAlignment="1">
      <alignment horizontal="center" vertical="center" wrapText="1"/>
    </xf>
    <xf numFmtId="14" fontId="9" fillId="2" borderId="8" xfId="3" applyNumberFormat="1" applyFont="1" applyFill="1" applyBorder="1" applyAlignment="1">
      <alignment horizontal="center" vertical="center" wrapText="1"/>
    </xf>
    <xf numFmtId="0" fontId="9" fillId="0" borderId="0" xfId="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19" fillId="0" borderId="0" xfId="1" applyFont="1" applyFill="1" applyAlignment="1">
      <alignment vertical="center" wrapText="1"/>
    </xf>
    <xf numFmtId="0" fontId="19" fillId="3" borderId="7" xfId="1" applyFont="1" applyFill="1" applyBorder="1" applyAlignment="1">
      <alignment vertical="center" wrapText="1"/>
    </xf>
    <xf numFmtId="0" fontId="7" fillId="0" borderId="1" xfId="1" applyFont="1" applyFill="1" applyBorder="1" applyAlignment="1">
      <alignment horizontal="center" vertical="center" wrapText="1"/>
    </xf>
    <xf numFmtId="0" fontId="11" fillId="0" borderId="19" xfId="1" applyFont="1" applyBorder="1" applyAlignment="1">
      <alignment horizontal="center" vertical="center" wrapText="1"/>
    </xf>
    <xf numFmtId="14" fontId="9" fillId="2" borderId="13" xfId="3" applyNumberFormat="1" applyFont="1" applyFill="1" applyBorder="1" applyAlignment="1">
      <alignment horizontal="center" vertical="center" wrapText="1"/>
    </xf>
    <xf numFmtId="0" fontId="19" fillId="3" borderId="18" xfId="1" applyFont="1" applyFill="1" applyBorder="1" applyAlignment="1">
      <alignment horizontal="center" vertical="center" wrapText="1"/>
    </xf>
    <xf numFmtId="0" fontId="19" fillId="3" borderId="2" xfId="1" applyFont="1" applyFill="1" applyBorder="1" applyAlignment="1">
      <alignment horizontal="center" vertical="center" wrapText="1"/>
    </xf>
    <xf numFmtId="0" fontId="7" fillId="0" borderId="19" xfId="1" applyFont="1" applyFill="1" applyBorder="1" applyAlignment="1">
      <alignment horizontal="center" vertical="center" wrapText="1"/>
    </xf>
    <xf numFmtId="0" fontId="4" fillId="0" borderId="17" xfId="1" applyFont="1" applyFill="1" applyBorder="1" applyAlignment="1">
      <alignment horizontal="right" vertical="top" wrapText="1"/>
    </xf>
    <xf numFmtId="0" fontId="4" fillId="0" borderId="15" xfId="1" applyFont="1" applyFill="1" applyBorder="1" applyAlignment="1">
      <alignment vertical="top" wrapText="1"/>
    </xf>
    <xf numFmtId="0" fontId="4" fillId="0" borderId="15" xfId="1" applyFont="1" applyFill="1" applyBorder="1" applyAlignment="1">
      <alignment horizontal="left" vertical="top" wrapText="1"/>
    </xf>
    <xf numFmtId="0" fontId="4" fillId="0" borderId="15" xfId="1" applyFont="1" applyFill="1" applyBorder="1" applyAlignment="1">
      <alignment horizontal="left" vertical="center" wrapText="1"/>
    </xf>
    <xf numFmtId="0" fontId="4" fillId="0" borderId="15" xfId="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4" fillId="0" borderId="16"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2" fillId="0" borderId="0" xfId="0" applyFont="1"/>
    <xf numFmtId="0" fontId="10" fillId="0" borderId="34" xfId="0" applyFont="1" applyBorder="1" applyAlignment="1">
      <alignment horizontal="center" vertical="center" wrapText="1"/>
    </xf>
    <xf numFmtId="0" fontId="11" fillId="0" borderId="33" xfId="1" applyFont="1" applyBorder="1" applyAlignment="1">
      <alignment horizontal="center" vertical="center" wrapText="1"/>
    </xf>
    <xf numFmtId="0" fontId="11" fillId="0" borderId="18" xfId="1" applyFont="1" applyFill="1" applyBorder="1" applyAlignment="1">
      <alignment horizontal="center" vertical="center" wrapText="1"/>
    </xf>
    <xf numFmtId="0" fontId="11" fillId="0" borderId="18" xfId="1" applyFont="1" applyBorder="1" applyAlignment="1">
      <alignment horizontal="center" vertical="center" wrapText="1"/>
    </xf>
    <xf numFmtId="0" fontId="10" fillId="0" borderId="36" xfId="0" applyFont="1" applyBorder="1" applyAlignment="1">
      <alignment horizontal="center" vertical="center" wrapText="1"/>
    </xf>
    <xf numFmtId="0" fontId="21" fillId="0" borderId="5" xfId="6" applyBorder="1" applyAlignment="1">
      <alignment horizontal="center" vertical="center" wrapText="1"/>
    </xf>
    <xf numFmtId="0" fontId="11" fillId="0" borderId="20" xfId="1" applyFont="1" applyBorder="1" applyAlignment="1">
      <alignment horizontal="center" vertical="center" wrapText="1"/>
    </xf>
    <xf numFmtId="0" fontId="4" fillId="0" borderId="15" xfId="1" applyFont="1" applyFill="1" applyBorder="1" applyAlignment="1">
      <alignment horizontal="right" vertical="top" wrapText="1"/>
    </xf>
    <xf numFmtId="0" fontId="19" fillId="3" borderId="31" xfId="1" applyFont="1" applyFill="1" applyBorder="1" applyAlignment="1">
      <alignmen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1" applyFont="1" applyFill="1" applyBorder="1" applyAlignment="1">
      <alignment horizontal="center" vertical="center" wrapText="1"/>
    </xf>
    <xf numFmtId="0" fontId="13" fillId="0" borderId="1" xfId="0" applyFont="1" applyFill="1" applyBorder="1" applyAlignment="1">
      <alignment horizontal="center" vertical="center"/>
    </xf>
    <xf numFmtId="0" fontId="6" fillId="0" borderId="1" xfId="0" applyFont="1" applyBorder="1" applyAlignment="1">
      <alignment horizontal="left" vertical="center" wrapText="1"/>
    </xf>
    <xf numFmtId="14" fontId="12" fillId="0" borderId="1" xfId="0" applyNumberFormat="1" applyFont="1" applyBorder="1"/>
    <xf numFmtId="4" fontId="11" fillId="0" borderId="1" xfId="0" applyNumberFormat="1" applyFont="1" applyFill="1" applyBorder="1" applyAlignment="1">
      <alignment horizontal="center" vertical="center"/>
    </xf>
    <xf numFmtId="166" fontId="12" fillId="0" borderId="1" xfId="5" applyNumberFormat="1" applyFont="1" applyBorder="1"/>
    <xf numFmtId="0" fontId="12" fillId="0" borderId="4" xfId="0" applyFont="1" applyBorder="1"/>
    <xf numFmtId="0" fontId="12" fillId="0" borderId="1" xfId="0" applyFont="1" applyBorder="1"/>
    <xf numFmtId="0" fontId="4" fillId="0" borderId="18" xfId="1" applyFont="1" applyBorder="1" applyAlignment="1">
      <alignment horizontal="center" vertical="center" wrapText="1"/>
    </xf>
    <xf numFmtId="0" fontId="4" fillId="0" borderId="34" xfId="1" applyFont="1" applyBorder="1" applyAlignment="1">
      <alignment horizontal="center" vertical="center" wrapText="1"/>
    </xf>
    <xf numFmtId="0" fontId="11" fillId="0" borderId="0" xfId="1" applyFont="1" applyBorder="1" applyAlignment="1">
      <alignment horizontal="center" vertical="center" wrapText="1"/>
    </xf>
    <xf numFmtId="0" fontId="12" fillId="0" borderId="0" xfId="0" applyFont="1" applyBorder="1"/>
    <xf numFmtId="14" fontId="12" fillId="0" borderId="0" xfId="0" applyNumberFormat="1" applyFont="1" applyBorder="1"/>
    <xf numFmtId="166" fontId="12" fillId="0" borderId="0" xfId="5" applyNumberFormat="1" applyFont="1" applyBorder="1"/>
    <xf numFmtId="9" fontId="11" fillId="0" borderId="0" xfId="1" applyNumberFormat="1" applyFont="1" applyBorder="1" applyAlignment="1">
      <alignment vertical="top" wrapText="1"/>
    </xf>
    <xf numFmtId="0" fontId="11" fillId="0" borderId="0" xfId="1" applyFont="1" applyBorder="1" applyAlignment="1">
      <alignment vertical="top" wrapText="1"/>
    </xf>
    <xf numFmtId="0" fontId="21" fillId="0" borderId="0" xfId="6" applyBorder="1" applyAlignment="1">
      <alignment horizontal="center" vertical="center" wrapText="1"/>
    </xf>
    <xf numFmtId="0" fontId="11" fillId="0" borderId="1" xfId="1" applyFont="1" applyBorder="1" applyAlignment="1">
      <alignment horizontal="center" vertical="center" wrapText="1"/>
    </xf>
    <xf numFmtId="0" fontId="21" fillId="0" borderId="1" xfId="6" applyBorder="1" applyAlignment="1">
      <alignment horizontal="center" vertical="center" wrapText="1"/>
    </xf>
    <xf numFmtId="14" fontId="20" fillId="0" borderId="0" xfId="0" applyNumberFormat="1" applyFont="1" applyBorder="1" applyAlignment="1">
      <alignment horizontal="center" vertical="center" wrapText="1"/>
    </xf>
    <xf numFmtId="0" fontId="21" fillId="0" borderId="0" xfId="6" applyBorder="1" applyAlignment="1">
      <alignment horizontal="center"/>
    </xf>
    <xf numFmtId="14" fontId="20" fillId="0" borderId="0" xfId="0" applyNumberFormat="1" applyFont="1" applyBorder="1" applyAlignment="1">
      <alignment vertical="center" wrapText="1"/>
    </xf>
    <xf numFmtId="0" fontId="12" fillId="0" borderId="39" xfId="0" applyFont="1" applyBorder="1"/>
    <xf numFmtId="14" fontId="12" fillId="0" borderId="38" xfId="0" applyNumberFormat="1" applyFont="1" applyBorder="1"/>
    <xf numFmtId="9" fontId="12" fillId="0" borderId="38" xfId="7" applyFont="1" applyBorder="1"/>
    <xf numFmtId="167" fontId="12" fillId="0" borderId="38" xfId="5" applyNumberFormat="1" applyFont="1" applyBorder="1"/>
    <xf numFmtId="0" fontId="21" fillId="0" borderId="19" xfId="6" applyBorder="1"/>
    <xf numFmtId="9" fontId="12" fillId="0" borderId="1" xfId="7" applyFont="1" applyBorder="1"/>
    <xf numFmtId="167" fontId="12" fillId="0" borderId="1" xfId="5" applyNumberFormat="1" applyFont="1" applyBorder="1"/>
    <xf numFmtId="0" fontId="12" fillId="0" borderId="21" xfId="0" applyFont="1" applyBorder="1" applyAlignment="1">
      <alignment horizontal="center"/>
    </xf>
    <xf numFmtId="1" fontId="12" fillId="0" borderId="5" xfId="0" applyNumberFormat="1" applyFont="1" applyBorder="1" applyAlignment="1">
      <alignment wrapText="1"/>
    </xf>
    <xf numFmtId="14" fontId="12" fillId="0" borderId="1" xfId="0" applyNumberFormat="1" applyFont="1" applyBorder="1" applyAlignment="1">
      <alignment wrapText="1"/>
    </xf>
    <xf numFmtId="4" fontId="12" fillId="0" borderId="1" xfId="0" applyNumberFormat="1" applyFont="1" applyBorder="1" applyAlignment="1">
      <alignment wrapText="1"/>
    </xf>
    <xf numFmtId="9" fontId="12" fillId="0" borderId="1" xfId="5" applyNumberFormat="1" applyFont="1" applyBorder="1" applyAlignment="1">
      <alignment wrapText="1"/>
    </xf>
    <xf numFmtId="168" fontId="12" fillId="0" borderId="1" xfId="5" applyNumberFormat="1" applyFont="1" applyBorder="1" applyAlignment="1">
      <alignment horizontal="center" wrapText="1"/>
    </xf>
    <xf numFmtId="0" fontId="12" fillId="0" borderId="20" xfId="0" applyFont="1" applyBorder="1" applyAlignment="1">
      <alignment wrapText="1"/>
    </xf>
    <xf numFmtId="0" fontId="26" fillId="0" borderId="19" xfId="6" applyFont="1" applyBorder="1" applyAlignment="1" applyProtection="1"/>
    <xf numFmtId="0" fontId="26" fillId="0" borderId="20" xfId="6" applyFont="1" applyBorder="1" applyAlignment="1" applyProtection="1"/>
    <xf numFmtId="0" fontId="16" fillId="0" borderId="19" xfId="0" applyFont="1" applyBorder="1" applyAlignment="1">
      <alignment horizontal="center" vertical="center"/>
    </xf>
    <xf numFmtId="1" fontId="27" fillId="0" borderId="24" xfId="0" applyNumberFormat="1" applyFont="1" applyBorder="1" applyAlignment="1">
      <alignment wrapText="1"/>
    </xf>
    <xf numFmtId="14" fontId="27" fillId="0" borderId="41" xfId="0" applyNumberFormat="1" applyFont="1" applyBorder="1" applyAlignment="1">
      <alignment wrapText="1"/>
    </xf>
    <xf numFmtId="9" fontId="27" fillId="0" borderId="1" xfId="5" applyNumberFormat="1" applyFont="1" applyBorder="1" applyAlignment="1">
      <alignment wrapText="1"/>
    </xf>
    <xf numFmtId="168" fontId="27" fillId="0" borderId="1" xfId="5" applyNumberFormat="1" applyFont="1" applyBorder="1" applyAlignment="1">
      <alignment horizontal="center" wrapText="1"/>
    </xf>
    <xf numFmtId="0" fontId="27" fillId="0" borderId="20" xfId="0" applyFont="1" applyBorder="1" applyAlignment="1">
      <alignment wrapText="1"/>
    </xf>
    <xf numFmtId="0" fontId="21" fillId="0" borderId="21" xfId="6" applyBorder="1" applyAlignment="1" applyProtection="1"/>
    <xf numFmtId="0" fontId="21" fillId="0" borderId="22" xfId="6" applyBorder="1" applyAlignment="1" applyProtection="1">
      <alignment wrapText="1"/>
    </xf>
    <xf numFmtId="0" fontId="16" fillId="0" borderId="1" xfId="0" applyFont="1" applyBorder="1" applyAlignment="1">
      <alignment horizontal="center" vertical="center"/>
    </xf>
    <xf numFmtId="1" fontId="12" fillId="0" borderId="1" xfId="0" applyNumberFormat="1" applyFont="1" applyBorder="1" applyAlignment="1">
      <alignment wrapText="1"/>
    </xf>
    <xf numFmtId="9" fontId="11" fillId="0" borderId="1" xfId="5" applyNumberFormat="1" applyFont="1" applyBorder="1" applyAlignment="1">
      <alignment wrapText="1"/>
    </xf>
    <xf numFmtId="168" fontId="11" fillId="0" borderId="1" xfId="5" applyNumberFormat="1" applyFont="1" applyBorder="1" applyAlignment="1">
      <alignment horizontal="center" wrapText="1"/>
    </xf>
    <xf numFmtId="0" fontId="11" fillId="0" borderId="20" xfId="0" applyFont="1" applyBorder="1" applyAlignment="1">
      <alignment wrapText="1"/>
    </xf>
    <xf numFmtId="0" fontId="21" fillId="0" borderId="1" xfId="6" applyBorder="1" applyAlignment="1" applyProtection="1"/>
    <xf numFmtId="0" fontId="21" fillId="0" borderId="1" xfId="6" applyBorder="1" applyAlignment="1" applyProtection="1">
      <alignment wrapText="1"/>
    </xf>
    <xf numFmtId="14" fontId="11" fillId="0" borderId="0" xfId="0" applyNumberFormat="1" applyFont="1" applyFill="1" applyAlignment="1">
      <alignment horizontal="center" vertical="center" wrapText="1"/>
    </xf>
    <xf numFmtId="0" fontId="19" fillId="3" borderId="14" xfId="1" applyFont="1" applyFill="1" applyBorder="1" applyAlignment="1">
      <alignment horizontal="center" vertical="center" wrapText="1"/>
    </xf>
    <xf numFmtId="0" fontId="19" fillId="3" borderId="2" xfId="1" applyFont="1" applyFill="1" applyBorder="1" applyAlignment="1">
      <alignment horizontal="center" vertical="center" wrapText="1"/>
    </xf>
    <xf numFmtId="0" fontId="19" fillId="3" borderId="40" xfId="1" applyFont="1" applyFill="1" applyBorder="1" applyAlignment="1">
      <alignment horizontal="center" vertical="center" wrapText="1"/>
    </xf>
    <xf numFmtId="0" fontId="19" fillId="3" borderId="3"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5" fillId="3" borderId="10" xfId="1" applyFont="1" applyFill="1" applyBorder="1" applyAlignment="1">
      <alignment horizontal="center" vertical="center" wrapText="1"/>
    </xf>
    <xf numFmtId="14" fontId="18" fillId="0" borderId="4" xfId="0" applyNumberFormat="1" applyFont="1" applyBorder="1" applyAlignment="1">
      <alignment horizontal="center" vertical="center" wrapText="1"/>
    </xf>
    <xf numFmtId="14" fontId="18" fillId="0" borderId="6" xfId="0" applyNumberFormat="1" applyFont="1" applyBorder="1" applyAlignment="1">
      <alignment horizontal="center" vertical="center" wrapText="1"/>
    </xf>
    <xf numFmtId="14" fontId="18" fillId="0" borderId="5" xfId="0" applyNumberFormat="1" applyFont="1" applyBorder="1" applyAlignment="1">
      <alignment horizontal="center" vertical="center" wrapText="1"/>
    </xf>
    <xf numFmtId="14" fontId="18" fillId="0" borderId="1" xfId="0" applyNumberFormat="1" applyFont="1" applyFill="1" applyBorder="1" applyAlignment="1">
      <alignment horizontal="center" vertical="center" wrapText="1"/>
    </xf>
    <xf numFmtId="0" fontId="16" fillId="0" borderId="0" xfId="0" applyFont="1" applyAlignment="1">
      <alignment horizontal="center"/>
    </xf>
    <xf numFmtId="0" fontId="15" fillId="0" borderId="0" xfId="0" applyFont="1" applyAlignment="1">
      <alignment horizontal="center"/>
    </xf>
    <xf numFmtId="14" fontId="23"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21" fillId="0" borderId="37" xfId="6" applyBorder="1" applyAlignment="1">
      <alignment horizontal="center" vertical="center" wrapText="1"/>
    </xf>
    <xf numFmtId="0" fontId="11" fillId="0" borderId="30"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9" xfId="0" applyFont="1" applyFill="1" applyBorder="1" applyAlignment="1">
      <alignment vertical="center"/>
    </xf>
    <xf numFmtId="0" fontId="12" fillId="0" borderId="6" xfId="0" applyFont="1" applyFill="1" applyBorder="1" applyAlignment="1">
      <alignment vertical="center"/>
    </xf>
    <xf numFmtId="0" fontId="12" fillId="0" borderId="20" xfId="0" applyFont="1" applyFill="1" applyBorder="1" applyAlignment="1">
      <alignment vertical="center"/>
    </xf>
    <xf numFmtId="14" fontId="11" fillId="0" borderId="4" xfId="0" applyNumberFormat="1" applyFont="1" applyFill="1" applyBorder="1" applyAlignment="1">
      <alignment horizontal="center"/>
    </xf>
    <xf numFmtId="0" fontId="11" fillId="0" borderId="6" xfId="0" applyFont="1" applyFill="1" applyBorder="1" applyAlignment="1">
      <alignment horizontal="center"/>
    </xf>
    <xf numFmtId="0" fontId="11" fillId="0" borderId="5" xfId="0" applyFont="1" applyFill="1" applyBorder="1" applyAlignment="1">
      <alignment horizont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2" fillId="0" borderId="7" xfId="0" applyFont="1" applyFill="1" applyBorder="1" applyAlignment="1">
      <alignment vertical="center"/>
    </xf>
    <xf numFmtId="0" fontId="12" fillId="0" borderId="35" xfId="0" applyFont="1" applyFill="1" applyBorder="1" applyAlignment="1">
      <alignment vertical="center"/>
    </xf>
    <xf numFmtId="0" fontId="12" fillId="0" borderId="3" xfId="0" applyFont="1" applyFill="1" applyBorder="1" applyAlignment="1">
      <alignment vertical="center"/>
    </xf>
    <xf numFmtId="0" fontId="11" fillId="0" borderId="4" xfId="0" applyFont="1" applyFill="1" applyBorder="1" applyAlignment="1">
      <alignment horizontal="center"/>
    </xf>
    <xf numFmtId="14" fontId="11" fillId="0" borderId="0" xfId="0" applyNumberFormat="1" applyFont="1" applyFill="1" applyAlignment="1">
      <alignment horizontal="center" wrapText="1"/>
    </xf>
    <xf numFmtId="0" fontId="12" fillId="0" borderId="21" xfId="0" applyFont="1" applyFill="1" applyBorder="1" applyAlignment="1">
      <alignment vertical="center"/>
    </xf>
    <xf numFmtId="0" fontId="12" fillId="0" borderId="23" xfId="0" applyFont="1" applyFill="1" applyBorder="1" applyAlignment="1">
      <alignment vertical="center"/>
    </xf>
    <xf numFmtId="0" fontId="12" fillId="0" borderId="22" xfId="0" applyFont="1" applyFill="1" applyBorder="1" applyAlignment="1">
      <alignment vertical="center"/>
    </xf>
    <xf numFmtId="165" fontId="11" fillId="0" borderId="4" xfId="0" applyNumberFormat="1" applyFont="1" applyFill="1" applyBorder="1" applyAlignment="1">
      <alignment horizontal="center"/>
    </xf>
    <xf numFmtId="165" fontId="11" fillId="0" borderId="6" xfId="0" applyNumberFormat="1" applyFont="1" applyFill="1" applyBorder="1" applyAlignment="1">
      <alignment horizontal="center"/>
    </xf>
    <xf numFmtId="165" fontId="11" fillId="0" borderId="5" xfId="0" applyNumberFormat="1" applyFont="1" applyFill="1" applyBorder="1" applyAlignment="1">
      <alignment horizontal="center"/>
    </xf>
    <xf numFmtId="0" fontId="10" fillId="0" borderId="25" xfId="1" applyFont="1" applyBorder="1" applyAlignment="1">
      <alignment horizontal="center" vertical="top" wrapText="1"/>
    </xf>
    <xf numFmtId="0" fontId="10" fillId="0" borderId="8" xfId="1" applyFont="1" applyBorder="1" applyAlignment="1">
      <alignment horizontal="center" vertical="top" wrapText="1"/>
    </xf>
    <xf numFmtId="0" fontId="10" fillId="0" borderId="26" xfId="1" applyFont="1" applyBorder="1" applyAlignment="1">
      <alignment horizontal="center" vertical="top" wrapText="1"/>
    </xf>
    <xf numFmtId="14" fontId="18" fillId="4" borderId="0" xfId="0" applyNumberFormat="1" applyFont="1" applyFill="1" applyBorder="1" applyAlignment="1">
      <alignment horizontal="center" vertical="center" wrapText="1"/>
    </xf>
    <xf numFmtId="14" fontId="19" fillId="0" borderId="0" xfId="0" applyNumberFormat="1" applyFont="1" applyBorder="1" applyAlignment="1">
      <alignment horizontal="center" vertical="center" wrapText="1"/>
    </xf>
    <xf numFmtId="0" fontId="21" fillId="0" borderId="37" xfId="6" applyBorder="1" applyAlignment="1">
      <alignment horizontal="center" vertical="center"/>
    </xf>
    <xf numFmtId="0" fontId="21" fillId="0" borderId="30" xfId="6" applyBorder="1" applyAlignment="1">
      <alignment horizontal="center" vertical="center"/>
    </xf>
    <xf numFmtId="0" fontId="21" fillId="0" borderId="3" xfId="6" applyBorder="1" applyAlignment="1">
      <alignment horizontal="center" vertical="center"/>
    </xf>
    <xf numFmtId="0" fontId="10" fillId="0" borderId="17" xfId="0" applyFont="1" applyBorder="1" applyAlignment="1">
      <alignment horizontal="center" vertical="center"/>
    </xf>
    <xf numFmtId="0" fontId="10" fillId="0" borderId="16" xfId="0" applyFont="1" applyBorder="1" applyAlignment="1">
      <alignment horizontal="center" vertical="center"/>
    </xf>
    <xf numFmtId="0" fontId="21" fillId="0" borderId="38" xfId="6" applyBorder="1" applyAlignment="1">
      <alignment horizontal="center"/>
    </xf>
    <xf numFmtId="0" fontId="21" fillId="0" borderId="29" xfId="6" applyBorder="1" applyAlignment="1">
      <alignment horizontal="center"/>
    </xf>
    <xf numFmtId="0" fontId="21" fillId="0" borderId="2" xfId="6" applyBorder="1" applyAlignment="1">
      <alignment horizontal="center"/>
    </xf>
    <xf numFmtId="0" fontId="21" fillId="0" borderId="37" xfId="6" applyBorder="1" applyAlignment="1">
      <alignment horizontal="center"/>
    </xf>
    <xf numFmtId="0" fontId="21" fillId="0" borderId="30" xfId="6" applyBorder="1" applyAlignment="1">
      <alignment horizontal="center"/>
    </xf>
    <xf numFmtId="0" fontId="21" fillId="0" borderId="3" xfId="6" applyBorder="1" applyAlignment="1">
      <alignment horizontal="center"/>
    </xf>
    <xf numFmtId="0" fontId="3" fillId="0" borderId="30" xfId="1" applyBorder="1" applyAlignment="1">
      <alignment horizontal="center"/>
    </xf>
    <xf numFmtId="0" fontId="3" fillId="0" borderId="3" xfId="1" applyBorder="1" applyAlignment="1">
      <alignment horizontal="center"/>
    </xf>
    <xf numFmtId="0" fontId="19" fillId="3" borderId="1" xfId="1" applyFont="1" applyFill="1" applyBorder="1" applyAlignment="1">
      <alignment horizontal="center" vertical="center" wrapText="1"/>
    </xf>
    <xf numFmtId="0" fontId="21" fillId="0" borderId="1" xfId="6"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12" xfId="1" applyFont="1" applyFill="1" applyBorder="1" applyAlignment="1">
      <alignment horizontal="center" vertical="center" wrapText="1"/>
    </xf>
    <xf numFmtId="14" fontId="18" fillId="0" borderId="4" xfId="0" applyNumberFormat="1" applyFont="1" applyFill="1" applyBorder="1" applyAlignment="1">
      <alignment horizontal="center" vertical="center" wrapText="1"/>
    </xf>
    <xf numFmtId="14" fontId="18" fillId="0" borderId="6" xfId="0" applyNumberFormat="1" applyFont="1" applyFill="1" applyBorder="1" applyAlignment="1">
      <alignment horizontal="center" vertical="center" wrapText="1"/>
    </xf>
    <xf numFmtId="14" fontId="18" fillId="0" borderId="5" xfId="0" applyNumberFormat="1" applyFont="1" applyFill="1" applyBorder="1" applyAlignment="1">
      <alignment horizontal="center" vertical="center" wrapText="1"/>
    </xf>
    <xf numFmtId="0" fontId="17" fillId="0" borderId="27" xfId="1" applyFont="1" applyFill="1" applyBorder="1" applyAlignment="1">
      <alignment horizontal="center" vertical="center" wrapText="1"/>
    </xf>
    <xf numFmtId="0" fontId="17" fillId="0" borderId="28" xfId="1" applyFont="1" applyFill="1" applyBorder="1" applyAlignment="1">
      <alignment horizontal="center" vertical="center" wrapText="1"/>
    </xf>
    <xf numFmtId="0" fontId="17" fillId="0" borderId="32" xfId="1" applyFont="1" applyFill="1" applyBorder="1" applyAlignment="1">
      <alignment horizontal="center" vertical="center" wrapText="1"/>
    </xf>
    <xf numFmtId="0" fontId="17" fillId="0" borderId="25" xfId="1" applyFont="1" applyFill="1" applyBorder="1" applyAlignment="1">
      <alignment horizontal="center" vertical="center" wrapText="1"/>
    </xf>
    <xf numFmtId="0" fontId="17" fillId="0" borderId="12" xfId="1" applyFont="1" applyFill="1" applyBorder="1" applyAlignment="1">
      <alignment horizontal="center" vertical="center" wrapText="1"/>
    </xf>
    <xf numFmtId="0" fontId="17" fillId="0" borderId="8" xfId="1" applyFont="1" applyFill="1" applyBorder="1" applyAlignment="1">
      <alignment horizontal="center" vertical="center" wrapText="1"/>
    </xf>
    <xf numFmtId="0" fontId="17" fillId="0" borderId="26" xfId="1" applyFont="1" applyFill="1" applyBorder="1" applyAlignment="1">
      <alignment horizontal="center" vertical="center" wrapText="1"/>
    </xf>
  </cellXfs>
  <cellStyles count="8">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7" builtinId="5"/>
    <cellStyle name="Финансовый" xfId="5" builtinId="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13</xdr:col>
      <xdr:colOff>174190</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6860" TargetMode="External"/><Relationship Id="rId13" Type="http://schemas.openxmlformats.org/officeDocument/2006/relationships/hyperlink" Target="https://www.fg.gov.ua/passport/57760" TargetMode="External"/><Relationship Id="rId18" Type="http://schemas.openxmlformats.org/officeDocument/2006/relationships/hyperlink" Target="https://www.fg.gov.ua/passport/58382" TargetMode="External"/><Relationship Id="rId3" Type="http://schemas.openxmlformats.org/officeDocument/2006/relationships/hyperlink" Target="https://www.fg.gov.ua/lot/169682" TargetMode="External"/><Relationship Id="rId21" Type="http://schemas.openxmlformats.org/officeDocument/2006/relationships/hyperlink" Target="https://www.fg.gov.ua/passport/60311" TargetMode="External"/><Relationship Id="rId7" Type="http://schemas.openxmlformats.org/officeDocument/2006/relationships/hyperlink" Target="https://www.fg.gov.ua/passport/56995" TargetMode="External"/><Relationship Id="rId12" Type="http://schemas.openxmlformats.org/officeDocument/2006/relationships/hyperlink" Target="https://www.fg.gov.ua/passport/57675" TargetMode="External"/><Relationship Id="rId17" Type="http://schemas.openxmlformats.org/officeDocument/2006/relationships/hyperlink" Target="https://www.fg.gov.ua/passport/58317" TargetMode="External"/><Relationship Id="rId2" Type="http://schemas.openxmlformats.org/officeDocument/2006/relationships/hyperlink" Target="https://www.fg.gov.ua/lot/169001" TargetMode="External"/><Relationship Id="rId16" Type="http://schemas.openxmlformats.org/officeDocument/2006/relationships/hyperlink" Target="https://www.fg.gov.ua/passport/58253" TargetMode="External"/><Relationship Id="rId20" Type="http://schemas.openxmlformats.org/officeDocument/2006/relationships/hyperlink" Target="https://www.fg.gov.ua/passport/59766" TargetMode="External"/><Relationship Id="rId1" Type="http://schemas.openxmlformats.org/officeDocument/2006/relationships/hyperlink" Target="https://www.fg.gov.ua/aktivi-bankiv/prodazh-aktiviv" TargetMode="External"/><Relationship Id="rId6" Type="http://schemas.openxmlformats.org/officeDocument/2006/relationships/hyperlink" Target="https://www.fg.gov.ua/aktivi-bankiv/prodazh-aktiviv" TargetMode="External"/><Relationship Id="rId11" Type="http://schemas.openxmlformats.org/officeDocument/2006/relationships/hyperlink" Target="https://www.fg.gov.ua/passport/57581" TargetMode="External"/><Relationship Id="rId24" Type="http://schemas.openxmlformats.org/officeDocument/2006/relationships/printerSettings" Target="../printerSettings/printerSettings1.bin"/><Relationship Id="rId5" Type="http://schemas.openxmlformats.org/officeDocument/2006/relationships/hyperlink" Target="https://www.fg.gov.ua/lot/170109" TargetMode="External"/><Relationship Id="rId15" Type="http://schemas.openxmlformats.org/officeDocument/2006/relationships/hyperlink" Target="https://www.fg.gov.ua/lot/171141" TargetMode="External"/><Relationship Id="rId23" Type="http://schemas.openxmlformats.org/officeDocument/2006/relationships/hyperlink" Target="https://www.fg.gov.ua/passport/60571" TargetMode="External"/><Relationship Id="rId10" Type="http://schemas.openxmlformats.org/officeDocument/2006/relationships/hyperlink" Target="https://www.fg.gov.ua/passport/57380" TargetMode="External"/><Relationship Id="rId19" Type="http://schemas.openxmlformats.org/officeDocument/2006/relationships/hyperlink" Target="https://www.fg.gov.ua/lot/172155" TargetMode="External"/><Relationship Id="rId4" Type="http://schemas.openxmlformats.org/officeDocument/2006/relationships/hyperlink" Target="https://www.fg.gov.ua/lot/170551" TargetMode="External"/><Relationship Id="rId9" Type="http://schemas.openxmlformats.org/officeDocument/2006/relationships/hyperlink" Target="https://www.fg.gov.ua/lot/170823" TargetMode="External"/><Relationship Id="rId14" Type="http://schemas.openxmlformats.org/officeDocument/2006/relationships/hyperlink" Target="https://www.fg.gov.ua/passport/58065" TargetMode="External"/><Relationship Id="rId22" Type="http://schemas.openxmlformats.org/officeDocument/2006/relationships/hyperlink" Target="https://www.fg.gov.ua/lot/172415"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2" sqref="A2:M2"/>
    </sheetView>
  </sheetViews>
  <sheetFormatPr defaultRowHeight="15" x14ac:dyDescent="0.25"/>
  <cols>
    <col min="1" max="1" width="42.42578125" customWidth="1"/>
  </cols>
  <sheetData>
    <row r="1" spans="1:13" ht="15.75" x14ac:dyDescent="0.25">
      <c r="A1" s="122" t="s">
        <v>16</v>
      </c>
      <c r="B1" s="123"/>
      <c r="C1" s="123"/>
      <c r="D1" s="123"/>
      <c r="E1" s="123"/>
      <c r="F1" s="123"/>
      <c r="G1" s="123"/>
      <c r="H1" s="123"/>
      <c r="I1" s="123"/>
      <c r="J1" s="123"/>
      <c r="K1" s="123"/>
      <c r="L1" s="123"/>
      <c r="M1" s="123"/>
    </row>
    <row r="2" spans="1:13" ht="60.75" customHeight="1" x14ac:dyDescent="0.25">
      <c r="A2" s="124" t="s">
        <v>10</v>
      </c>
      <c r="B2" s="124"/>
      <c r="C2" s="124"/>
      <c r="D2" s="124"/>
      <c r="E2" s="124"/>
      <c r="F2" s="124"/>
      <c r="G2" s="124"/>
      <c r="H2" s="124"/>
      <c r="I2" s="124"/>
      <c r="J2" s="124"/>
      <c r="K2" s="124"/>
      <c r="L2" s="124"/>
      <c r="M2" s="124"/>
    </row>
    <row r="7" spans="1:13" x14ac:dyDescent="0.25">
      <c r="K7" s="46"/>
    </row>
    <row r="18" spans="1:6" ht="45" x14ac:dyDescent="0.25">
      <c r="A18" s="43" t="s">
        <v>61</v>
      </c>
      <c r="B18" s="25" t="s">
        <v>17</v>
      </c>
      <c r="C18" s="25"/>
      <c r="D18" s="44"/>
      <c r="E18" s="45"/>
      <c r="F18" s="25" t="s">
        <v>63</v>
      </c>
    </row>
    <row r="19" spans="1:6" x14ac:dyDescent="0.25">
      <c r="A19" s="26"/>
      <c r="B19" s="125" t="s">
        <v>18</v>
      </c>
      <c r="C19" s="125"/>
      <c r="D19" s="18"/>
      <c r="F19" s="25"/>
    </row>
  </sheetData>
  <mergeCells count="3">
    <mergeCell ref="A1:M1"/>
    <mergeCell ref="A2:M2"/>
    <mergeCell ref="B19:C19"/>
  </mergeCells>
  <conditionalFormatting sqref="A18:A19">
    <cfRule type="duplicateValues" dxfId="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topLeftCell="A20" zoomScaleNormal="100" zoomScaleSheetLayoutView="90" workbookViewId="0">
      <selection activeCell="D36" sqref="D36"/>
    </sheetView>
  </sheetViews>
  <sheetFormatPr defaultRowHeight="12.75" x14ac:dyDescent="0.2"/>
  <cols>
    <col min="1" max="1" width="8.7109375" style="13" customWidth="1"/>
    <col min="2" max="2" width="18.85546875" style="13" customWidth="1"/>
    <col min="3" max="3" width="15" style="13" customWidth="1"/>
    <col min="4" max="4" width="17.85546875" style="13" customWidth="1"/>
    <col min="5" max="5" width="22.5703125" style="13" customWidth="1"/>
    <col min="6" max="6" width="14.140625" style="13" customWidth="1"/>
    <col min="7" max="7" width="21" style="13" customWidth="1"/>
    <col min="8" max="8" width="36.42578125" style="12" customWidth="1"/>
    <col min="9" max="9" width="33.85546875" style="12" customWidth="1"/>
    <col min="10" max="10" width="14.5703125" style="12" customWidth="1"/>
    <col min="11" max="257" width="9.140625" style="12"/>
    <col min="258" max="258" width="13" style="12" customWidth="1"/>
    <col min="259" max="259" width="12.85546875" style="12" customWidth="1"/>
    <col min="260" max="260" width="13.7109375" style="12" customWidth="1"/>
    <col min="261" max="261" width="14" style="12" customWidth="1"/>
    <col min="262" max="262" width="14.140625" style="12" customWidth="1"/>
    <col min="263" max="263" width="18" style="12" customWidth="1"/>
    <col min="264" max="265" width="9.140625" style="12"/>
    <col min="266" max="266" width="14.5703125" style="12" customWidth="1"/>
    <col min="267" max="513" width="9.140625" style="12"/>
    <col min="514" max="514" width="13" style="12" customWidth="1"/>
    <col min="515" max="515" width="12.85546875" style="12" customWidth="1"/>
    <col min="516" max="516" width="13.7109375" style="12" customWidth="1"/>
    <col min="517" max="517" width="14" style="12" customWidth="1"/>
    <col min="518" max="518" width="14.140625" style="12" customWidth="1"/>
    <col min="519" max="519" width="18" style="12" customWidth="1"/>
    <col min="520" max="521" width="9.140625" style="12"/>
    <col min="522" max="522" width="14.5703125" style="12" customWidth="1"/>
    <col min="523" max="769" width="9.140625" style="12"/>
    <col min="770" max="770" width="13" style="12" customWidth="1"/>
    <col min="771" max="771" width="12.85546875" style="12" customWidth="1"/>
    <col min="772" max="772" width="13.7109375" style="12" customWidth="1"/>
    <col min="773" max="773" width="14" style="12" customWidth="1"/>
    <col min="774" max="774" width="14.140625" style="12" customWidth="1"/>
    <col min="775" max="775" width="18" style="12" customWidth="1"/>
    <col min="776" max="777" width="9.140625" style="12"/>
    <col min="778" max="778" width="14.5703125" style="12" customWidth="1"/>
    <col min="779" max="1025" width="9.140625" style="12"/>
    <col min="1026" max="1026" width="13" style="12" customWidth="1"/>
    <col min="1027" max="1027" width="12.85546875" style="12" customWidth="1"/>
    <col min="1028" max="1028" width="13.7109375" style="12" customWidth="1"/>
    <col min="1029" max="1029" width="14" style="12" customWidth="1"/>
    <col min="1030" max="1030" width="14.140625" style="12" customWidth="1"/>
    <col min="1031" max="1031" width="18" style="12" customWidth="1"/>
    <col min="1032" max="1033" width="9.140625" style="12"/>
    <col min="1034" max="1034" width="14.5703125" style="12" customWidth="1"/>
    <col min="1035" max="1281" width="9.140625" style="12"/>
    <col min="1282" max="1282" width="13" style="12" customWidth="1"/>
    <col min="1283" max="1283" width="12.85546875" style="12" customWidth="1"/>
    <col min="1284" max="1284" width="13.7109375" style="12" customWidth="1"/>
    <col min="1285" max="1285" width="14" style="12" customWidth="1"/>
    <col min="1286" max="1286" width="14.140625" style="12" customWidth="1"/>
    <col min="1287" max="1287" width="18" style="12" customWidth="1"/>
    <col min="1288" max="1289" width="9.140625" style="12"/>
    <col min="1290" max="1290" width="14.5703125" style="12" customWidth="1"/>
    <col min="1291" max="1537" width="9.140625" style="12"/>
    <col min="1538" max="1538" width="13" style="12" customWidth="1"/>
    <col min="1539" max="1539" width="12.85546875" style="12" customWidth="1"/>
    <col min="1540" max="1540" width="13.7109375" style="12" customWidth="1"/>
    <col min="1541" max="1541" width="14" style="12" customWidth="1"/>
    <col min="1542" max="1542" width="14.140625" style="12" customWidth="1"/>
    <col min="1543" max="1543" width="18" style="12" customWidth="1"/>
    <col min="1544" max="1545" width="9.140625" style="12"/>
    <col min="1546" max="1546" width="14.5703125" style="12" customWidth="1"/>
    <col min="1547" max="1793" width="9.140625" style="12"/>
    <col min="1794" max="1794" width="13" style="12" customWidth="1"/>
    <col min="1795" max="1795" width="12.85546875" style="12" customWidth="1"/>
    <col min="1796" max="1796" width="13.7109375" style="12" customWidth="1"/>
    <col min="1797" max="1797" width="14" style="12" customWidth="1"/>
    <col min="1798" max="1798" width="14.140625" style="12" customWidth="1"/>
    <col min="1799" max="1799" width="18" style="12" customWidth="1"/>
    <col min="1800" max="1801" width="9.140625" style="12"/>
    <col min="1802" max="1802" width="14.5703125" style="12" customWidth="1"/>
    <col min="1803" max="2049" width="9.140625" style="12"/>
    <col min="2050" max="2050" width="13" style="12" customWidth="1"/>
    <col min="2051" max="2051" width="12.85546875" style="12" customWidth="1"/>
    <col min="2052" max="2052" width="13.7109375" style="12" customWidth="1"/>
    <col min="2053" max="2053" width="14" style="12" customWidth="1"/>
    <col min="2054" max="2054" width="14.140625" style="12" customWidth="1"/>
    <col min="2055" max="2055" width="18" style="12" customWidth="1"/>
    <col min="2056" max="2057" width="9.140625" style="12"/>
    <col min="2058" max="2058" width="14.5703125" style="12" customWidth="1"/>
    <col min="2059" max="2305" width="9.140625" style="12"/>
    <col min="2306" max="2306" width="13" style="12" customWidth="1"/>
    <col min="2307" max="2307" width="12.85546875" style="12" customWidth="1"/>
    <col min="2308" max="2308" width="13.7109375" style="12" customWidth="1"/>
    <col min="2309" max="2309" width="14" style="12" customWidth="1"/>
    <col min="2310" max="2310" width="14.140625" style="12" customWidth="1"/>
    <col min="2311" max="2311" width="18" style="12" customWidth="1"/>
    <col min="2312" max="2313" width="9.140625" style="12"/>
    <col min="2314" max="2314" width="14.5703125" style="12" customWidth="1"/>
    <col min="2315" max="2561" width="9.140625" style="12"/>
    <col min="2562" max="2562" width="13" style="12" customWidth="1"/>
    <col min="2563" max="2563" width="12.85546875" style="12" customWidth="1"/>
    <col min="2564" max="2564" width="13.7109375" style="12" customWidth="1"/>
    <col min="2565" max="2565" width="14" style="12" customWidth="1"/>
    <col min="2566" max="2566" width="14.140625" style="12" customWidth="1"/>
    <col min="2567" max="2567" width="18" style="12" customWidth="1"/>
    <col min="2568" max="2569" width="9.140625" style="12"/>
    <col min="2570" max="2570" width="14.5703125" style="12" customWidth="1"/>
    <col min="2571" max="2817" width="9.140625" style="12"/>
    <col min="2818" max="2818" width="13" style="12" customWidth="1"/>
    <col min="2819" max="2819" width="12.85546875" style="12" customWidth="1"/>
    <col min="2820" max="2820" width="13.7109375" style="12" customWidth="1"/>
    <col min="2821" max="2821" width="14" style="12" customWidth="1"/>
    <col min="2822" max="2822" width="14.140625" style="12" customWidth="1"/>
    <col min="2823" max="2823" width="18" style="12" customWidth="1"/>
    <col min="2824" max="2825" width="9.140625" style="12"/>
    <col min="2826" max="2826" width="14.5703125" style="12" customWidth="1"/>
    <col min="2827" max="3073" width="9.140625" style="12"/>
    <col min="3074" max="3074" width="13" style="12" customWidth="1"/>
    <col min="3075" max="3075" width="12.85546875" style="12" customWidth="1"/>
    <col min="3076" max="3076" width="13.7109375" style="12" customWidth="1"/>
    <col min="3077" max="3077" width="14" style="12" customWidth="1"/>
    <col min="3078" max="3078" width="14.140625" style="12" customWidth="1"/>
    <col min="3079" max="3079" width="18" style="12" customWidth="1"/>
    <col min="3080" max="3081" width="9.140625" style="12"/>
    <col min="3082" max="3082" width="14.5703125" style="12" customWidth="1"/>
    <col min="3083" max="3329" width="9.140625" style="12"/>
    <col min="3330" max="3330" width="13" style="12" customWidth="1"/>
    <col min="3331" max="3331" width="12.85546875" style="12" customWidth="1"/>
    <col min="3332" max="3332" width="13.7109375" style="12" customWidth="1"/>
    <col min="3333" max="3333" width="14" style="12" customWidth="1"/>
    <col min="3334" max="3334" width="14.140625" style="12" customWidth="1"/>
    <col min="3335" max="3335" width="18" style="12" customWidth="1"/>
    <col min="3336" max="3337" width="9.140625" style="12"/>
    <col min="3338" max="3338" width="14.5703125" style="12" customWidth="1"/>
    <col min="3339" max="3585" width="9.140625" style="12"/>
    <col min="3586" max="3586" width="13" style="12" customWidth="1"/>
    <col min="3587" max="3587" width="12.85546875" style="12" customWidth="1"/>
    <col min="3588" max="3588" width="13.7109375" style="12" customWidth="1"/>
    <col min="3589" max="3589" width="14" style="12" customWidth="1"/>
    <col min="3590" max="3590" width="14.140625" style="12" customWidth="1"/>
    <col min="3591" max="3591" width="18" style="12" customWidth="1"/>
    <col min="3592" max="3593" width="9.140625" style="12"/>
    <col min="3594" max="3594" width="14.5703125" style="12" customWidth="1"/>
    <col min="3595" max="3841" width="9.140625" style="12"/>
    <col min="3842" max="3842" width="13" style="12" customWidth="1"/>
    <col min="3843" max="3843" width="12.85546875" style="12" customWidth="1"/>
    <col min="3844" max="3844" width="13.7109375" style="12" customWidth="1"/>
    <col min="3845" max="3845" width="14" style="12" customWidth="1"/>
    <col min="3846" max="3846" width="14.140625" style="12" customWidth="1"/>
    <col min="3847" max="3847" width="18" style="12" customWidth="1"/>
    <col min="3848" max="3849" width="9.140625" style="12"/>
    <col min="3850" max="3850" width="14.5703125" style="12" customWidth="1"/>
    <col min="3851" max="4097" width="9.140625" style="12"/>
    <col min="4098" max="4098" width="13" style="12" customWidth="1"/>
    <col min="4099" max="4099" width="12.85546875" style="12" customWidth="1"/>
    <col min="4100" max="4100" width="13.7109375" style="12" customWidth="1"/>
    <col min="4101" max="4101" width="14" style="12" customWidth="1"/>
    <col min="4102" max="4102" width="14.140625" style="12" customWidth="1"/>
    <col min="4103" max="4103" width="18" style="12" customWidth="1"/>
    <col min="4104" max="4105" width="9.140625" style="12"/>
    <col min="4106" max="4106" width="14.5703125" style="12" customWidth="1"/>
    <col min="4107" max="4353" width="9.140625" style="12"/>
    <col min="4354" max="4354" width="13" style="12" customWidth="1"/>
    <col min="4355" max="4355" width="12.85546875" style="12" customWidth="1"/>
    <col min="4356" max="4356" width="13.7109375" style="12" customWidth="1"/>
    <col min="4357" max="4357" width="14" style="12" customWidth="1"/>
    <col min="4358" max="4358" width="14.140625" style="12" customWidth="1"/>
    <col min="4359" max="4359" width="18" style="12" customWidth="1"/>
    <col min="4360" max="4361" width="9.140625" style="12"/>
    <col min="4362" max="4362" width="14.5703125" style="12" customWidth="1"/>
    <col min="4363" max="4609" width="9.140625" style="12"/>
    <col min="4610" max="4610" width="13" style="12" customWidth="1"/>
    <col min="4611" max="4611" width="12.85546875" style="12" customWidth="1"/>
    <col min="4612" max="4612" width="13.7109375" style="12" customWidth="1"/>
    <col min="4613" max="4613" width="14" style="12" customWidth="1"/>
    <col min="4614" max="4614" width="14.140625" style="12" customWidth="1"/>
    <col min="4615" max="4615" width="18" style="12" customWidth="1"/>
    <col min="4616" max="4617" width="9.140625" style="12"/>
    <col min="4618" max="4618" width="14.5703125" style="12" customWidth="1"/>
    <col min="4619" max="4865" width="9.140625" style="12"/>
    <col min="4866" max="4866" width="13" style="12" customWidth="1"/>
    <col min="4867" max="4867" width="12.85546875" style="12" customWidth="1"/>
    <col min="4868" max="4868" width="13.7109375" style="12" customWidth="1"/>
    <col min="4869" max="4869" width="14" style="12" customWidth="1"/>
    <col min="4870" max="4870" width="14.140625" style="12" customWidth="1"/>
    <col min="4871" max="4871" width="18" style="12" customWidth="1"/>
    <col min="4872" max="4873" width="9.140625" style="12"/>
    <col min="4874" max="4874" width="14.5703125" style="12" customWidth="1"/>
    <col min="4875" max="5121" width="9.140625" style="12"/>
    <col min="5122" max="5122" width="13" style="12" customWidth="1"/>
    <col min="5123" max="5123" width="12.85546875" style="12" customWidth="1"/>
    <col min="5124" max="5124" width="13.7109375" style="12" customWidth="1"/>
    <col min="5125" max="5125" width="14" style="12" customWidth="1"/>
    <col min="5126" max="5126" width="14.140625" style="12" customWidth="1"/>
    <col min="5127" max="5127" width="18" style="12" customWidth="1"/>
    <col min="5128" max="5129" width="9.140625" style="12"/>
    <col min="5130" max="5130" width="14.5703125" style="12" customWidth="1"/>
    <col min="5131" max="5377" width="9.140625" style="12"/>
    <col min="5378" max="5378" width="13" style="12" customWidth="1"/>
    <col min="5379" max="5379" width="12.85546875" style="12" customWidth="1"/>
    <col min="5380" max="5380" width="13.7109375" style="12" customWidth="1"/>
    <col min="5381" max="5381" width="14" style="12" customWidth="1"/>
    <col min="5382" max="5382" width="14.140625" style="12" customWidth="1"/>
    <col min="5383" max="5383" width="18" style="12" customWidth="1"/>
    <col min="5384" max="5385" width="9.140625" style="12"/>
    <col min="5386" max="5386" width="14.5703125" style="12" customWidth="1"/>
    <col min="5387" max="5633" width="9.140625" style="12"/>
    <col min="5634" max="5634" width="13" style="12" customWidth="1"/>
    <col min="5635" max="5635" width="12.85546875" style="12" customWidth="1"/>
    <col min="5636" max="5636" width="13.7109375" style="12" customWidth="1"/>
    <col min="5637" max="5637" width="14" style="12" customWidth="1"/>
    <col min="5638" max="5638" width="14.140625" style="12" customWidth="1"/>
    <col min="5639" max="5639" width="18" style="12" customWidth="1"/>
    <col min="5640" max="5641" width="9.140625" style="12"/>
    <col min="5642" max="5642" width="14.5703125" style="12" customWidth="1"/>
    <col min="5643" max="5889" width="9.140625" style="12"/>
    <col min="5890" max="5890" width="13" style="12" customWidth="1"/>
    <col min="5891" max="5891" width="12.85546875" style="12" customWidth="1"/>
    <col min="5892" max="5892" width="13.7109375" style="12" customWidth="1"/>
    <col min="5893" max="5893" width="14" style="12" customWidth="1"/>
    <col min="5894" max="5894" width="14.140625" style="12" customWidth="1"/>
    <col min="5895" max="5895" width="18" style="12" customWidth="1"/>
    <col min="5896" max="5897" width="9.140625" style="12"/>
    <col min="5898" max="5898" width="14.5703125" style="12" customWidth="1"/>
    <col min="5899" max="6145" width="9.140625" style="12"/>
    <col min="6146" max="6146" width="13" style="12" customWidth="1"/>
    <col min="6147" max="6147" width="12.85546875" style="12" customWidth="1"/>
    <col min="6148" max="6148" width="13.7109375" style="12" customWidth="1"/>
    <col min="6149" max="6149" width="14" style="12" customWidth="1"/>
    <col min="6150" max="6150" width="14.140625" style="12" customWidth="1"/>
    <col min="6151" max="6151" width="18" style="12" customWidth="1"/>
    <col min="6152" max="6153" width="9.140625" style="12"/>
    <col min="6154" max="6154" width="14.5703125" style="12" customWidth="1"/>
    <col min="6155" max="6401" width="9.140625" style="12"/>
    <col min="6402" max="6402" width="13" style="12" customWidth="1"/>
    <col min="6403" max="6403" width="12.85546875" style="12" customWidth="1"/>
    <col min="6404" max="6404" width="13.7109375" style="12" customWidth="1"/>
    <col min="6405" max="6405" width="14" style="12" customWidth="1"/>
    <col min="6406" max="6406" width="14.140625" style="12" customWidth="1"/>
    <col min="6407" max="6407" width="18" style="12" customWidth="1"/>
    <col min="6408" max="6409" width="9.140625" style="12"/>
    <col min="6410" max="6410" width="14.5703125" style="12" customWidth="1"/>
    <col min="6411" max="6657" width="9.140625" style="12"/>
    <col min="6658" max="6658" width="13" style="12" customWidth="1"/>
    <col min="6659" max="6659" width="12.85546875" style="12" customWidth="1"/>
    <col min="6660" max="6660" width="13.7109375" style="12" customWidth="1"/>
    <col min="6661" max="6661" width="14" style="12" customWidth="1"/>
    <col min="6662" max="6662" width="14.140625" style="12" customWidth="1"/>
    <col min="6663" max="6663" width="18" style="12" customWidth="1"/>
    <col min="6664" max="6665" width="9.140625" style="12"/>
    <col min="6666" max="6666" width="14.5703125" style="12" customWidth="1"/>
    <col min="6667" max="6913" width="9.140625" style="12"/>
    <col min="6914" max="6914" width="13" style="12" customWidth="1"/>
    <col min="6915" max="6915" width="12.85546875" style="12" customWidth="1"/>
    <col min="6916" max="6916" width="13.7109375" style="12" customWidth="1"/>
    <col min="6917" max="6917" width="14" style="12" customWidth="1"/>
    <col min="6918" max="6918" width="14.140625" style="12" customWidth="1"/>
    <col min="6919" max="6919" width="18" style="12" customWidth="1"/>
    <col min="6920" max="6921" width="9.140625" style="12"/>
    <col min="6922" max="6922" width="14.5703125" style="12" customWidth="1"/>
    <col min="6923" max="7169" width="9.140625" style="12"/>
    <col min="7170" max="7170" width="13" style="12" customWidth="1"/>
    <col min="7171" max="7171" width="12.85546875" style="12" customWidth="1"/>
    <col min="7172" max="7172" width="13.7109375" style="12" customWidth="1"/>
    <col min="7173" max="7173" width="14" style="12" customWidth="1"/>
    <col min="7174" max="7174" width="14.140625" style="12" customWidth="1"/>
    <col min="7175" max="7175" width="18" style="12" customWidth="1"/>
    <col min="7176" max="7177" width="9.140625" style="12"/>
    <col min="7178" max="7178" width="14.5703125" style="12" customWidth="1"/>
    <col min="7179" max="7425" width="9.140625" style="12"/>
    <col min="7426" max="7426" width="13" style="12" customWidth="1"/>
    <col min="7427" max="7427" width="12.85546875" style="12" customWidth="1"/>
    <col min="7428" max="7428" width="13.7109375" style="12" customWidth="1"/>
    <col min="7429" max="7429" width="14" style="12" customWidth="1"/>
    <col min="7430" max="7430" width="14.140625" style="12" customWidth="1"/>
    <col min="7431" max="7431" width="18" style="12" customWidth="1"/>
    <col min="7432" max="7433" width="9.140625" style="12"/>
    <col min="7434" max="7434" width="14.5703125" style="12" customWidth="1"/>
    <col min="7435" max="7681" width="9.140625" style="12"/>
    <col min="7682" max="7682" width="13" style="12" customWidth="1"/>
    <col min="7683" max="7683" width="12.85546875" style="12" customWidth="1"/>
    <col min="7684" max="7684" width="13.7109375" style="12" customWidth="1"/>
    <col min="7685" max="7685" width="14" style="12" customWidth="1"/>
    <col min="7686" max="7686" width="14.140625" style="12" customWidth="1"/>
    <col min="7687" max="7687" width="18" style="12" customWidth="1"/>
    <col min="7688" max="7689" width="9.140625" style="12"/>
    <col min="7690" max="7690" width="14.5703125" style="12" customWidth="1"/>
    <col min="7691" max="7937" width="9.140625" style="12"/>
    <col min="7938" max="7938" width="13" style="12" customWidth="1"/>
    <col min="7939" max="7939" width="12.85546875" style="12" customWidth="1"/>
    <col min="7940" max="7940" width="13.7109375" style="12" customWidth="1"/>
    <col min="7941" max="7941" width="14" style="12" customWidth="1"/>
    <col min="7942" max="7942" width="14.140625" style="12" customWidth="1"/>
    <col min="7943" max="7943" width="18" style="12" customWidth="1"/>
    <col min="7944" max="7945" width="9.140625" style="12"/>
    <col min="7946" max="7946" width="14.5703125" style="12" customWidth="1"/>
    <col min="7947" max="8193" width="9.140625" style="12"/>
    <col min="8194" max="8194" width="13" style="12" customWidth="1"/>
    <col min="8195" max="8195" width="12.85546875" style="12" customWidth="1"/>
    <col min="8196" max="8196" width="13.7109375" style="12" customWidth="1"/>
    <col min="8197" max="8197" width="14" style="12" customWidth="1"/>
    <col min="8198" max="8198" width="14.140625" style="12" customWidth="1"/>
    <col min="8199" max="8199" width="18" style="12" customWidth="1"/>
    <col min="8200" max="8201" width="9.140625" style="12"/>
    <col min="8202" max="8202" width="14.5703125" style="12" customWidth="1"/>
    <col min="8203" max="8449" width="9.140625" style="12"/>
    <col min="8450" max="8450" width="13" style="12" customWidth="1"/>
    <col min="8451" max="8451" width="12.85546875" style="12" customWidth="1"/>
    <col min="8452" max="8452" width="13.7109375" style="12" customWidth="1"/>
    <col min="8453" max="8453" width="14" style="12" customWidth="1"/>
    <col min="8454" max="8454" width="14.140625" style="12" customWidth="1"/>
    <col min="8455" max="8455" width="18" style="12" customWidth="1"/>
    <col min="8456" max="8457" width="9.140625" style="12"/>
    <col min="8458" max="8458" width="14.5703125" style="12" customWidth="1"/>
    <col min="8459" max="8705" width="9.140625" style="12"/>
    <col min="8706" max="8706" width="13" style="12" customWidth="1"/>
    <col min="8707" max="8707" width="12.85546875" style="12" customWidth="1"/>
    <col min="8708" max="8708" width="13.7109375" style="12" customWidth="1"/>
    <col min="8709" max="8709" width="14" style="12" customWidth="1"/>
    <col min="8710" max="8710" width="14.140625" style="12" customWidth="1"/>
    <col min="8711" max="8711" width="18" style="12" customWidth="1"/>
    <col min="8712" max="8713" width="9.140625" style="12"/>
    <col min="8714" max="8714" width="14.5703125" style="12" customWidth="1"/>
    <col min="8715" max="8961" width="9.140625" style="12"/>
    <col min="8962" max="8962" width="13" style="12" customWidth="1"/>
    <col min="8963" max="8963" width="12.85546875" style="12" customWidth="1"/>
    <col min="8964" max="8964" width="13.7109375" style="12" customWidth="1"/>
    <col min="8965" max="8965" width="14" style="12" customWidth="1"/>
    <col min="8966" max="8966" width="14.140625" style="12" customWidth="1"/>
    <col min="8967" max="8967" width="18" style="12" customWidth="1"/>
    <col min="8968" max="8969" width="9.140625" style="12"/>
    <col min="8970" max="8970" width="14.5703125" style="12" customWidth="1"/>
    <col min="8971" max="9217" width="9.140625" style="12"/>
    <col min="9218" max="9218" width="13" style="12" customWidth="1"/>
    <col min="9219" max="9219" width="12.85546875" style="12" customWidth="1"/>
    <col min="9220" max="9220" width="13.7109375" style="12" customWidth="1"/>
    <col min="9221" max="9221" width="14" style="12" customWidth="1"/>
    <col min="9222" max="9222" width="14.140625" style="12" customWidth="1"/>
    <col min="9223" max="9223" width="18" style="12" customWidth="1"/>
    <col min="9224" max="9225" width="9.140625" style="12"/>
    <col min="9226" max="9226" width="14.5703125" style="12" customWidth="1"/>
    <col min="9227" max="9473" width="9.140625" style="12"/>
    <col min="9474" max="9474" width="13" style="12" customWidth="1"/>
    <col min="9475" max="9475" width="12.85546875" style="12" customWidth="1"/>
    <col min="9476" max="9476" width="13.7109375" style="12" customWidth="1"/>
    <col min="9477" max="9477" width="14" style="12" customWidth="1"/>
    <col min="9478" max="9478" width="14.140625" style="12" customWidth="1"/>
    <col min="9479" max="9479" width="18" style="12" customWidth="1"/>
    <col min="9480" max="9481" width="9.140625" style="12"/>
    <col min="9482" max="9482" width="14.5703125" style="12" customWidth="1"/>
    <col min="9483" max="9729" width="9.140625" style="12"/>
    <col min="9730" max="9730" width="13" style="12" customWidth="1"/>
    <col min="9731" max="9731" width="12.85546875" style="12" customWidth="1"/>
    <col min="9732" max="9732" width="13.7109375" style="12" customWidth="1"/>
    <col min="9733" max="9733" width="14" style="12" customWidth="1"/>
    <col min="9734" max="9734" width="14.140625" style="12" customWidth="1"/>
    <col min="9735" max="9735" width="18" style="12" customWidth="1"/>
    <col min="9736" max="9737" width="9.140625" style="12"/>
    <col min="9738" max="9738" width="14.5703125" style="12" customWidth="1"/>
    <col min="9739" max="9985" width="9.140625" style="12"/>
    <col min="9986" max="9986" width="13" style="12" customWidth="1"/>
    <col min="9987" max="9987" width="12.85546875" style="12" customWidth="1"/>
    <col min="9988" max="9988" width="13.7109375" style="12" customWidth="1"/>
    <col min="9989" max="9989" width="14" style="12" customWidth="1"/>
    <col min="9990" max="9990" width="14.140625" style="12" customWidth="1"/>
    <col min="9991" max="9991" width="18" style="12" customWidth="1"/>
    <col min="9992" max="9993" width="9.140625" style="12"/>
    <col min="9994" max="9994" width="14.5703125" style="12" customWidth="1"/>
    <col min="9995" max="10241" width="9.140625" style="12"/>
    <col min="10242" max="10242" width="13" style="12" customWidth="1"/>
    <col min="10243" max="10243" width="12.85546875" style="12" customWidth="1"/>
    <col min="10244" max="10244" width="13.7109375" style="12" customWidth="1"/>
    <col min="10245" max="10245" width="14" style="12" customWidth="1"/>
    <col min="10246" max="10246" width="14.140625" style="12" customWidth="1"/>
    <col min="10247" max="10247" width="18" style="12" customWidth="1"/>
    <col min="10248" max="10249" width="9.140625" style="12"/>
    <col min="10250" max="10250" width="14.5703125" style="12" customWidth="1"/>
    <col min="10251" max="10497" width="9.140625" style="12"/>
    <col min="10498" max="10498" width="13" style="12" customWidth="1"/>
    <col min="10499" max="10499" width="12.85546875" style="12" customWidth="1"/>
    <col min="10500" max="10500" width="13.7109375" style="12" customWidth="1"/>
    <col min="10501" max="10501" width="14" style="12" customWidth="1"/>
    <col min="10502" max="10502" width="14.140625" style="12" customWidth="1"/>
    <col min="10503" max="10503" width="18" style="12" customWidth="1"/>
    <col min="10504" max="10505" width="9.140625" style="12"/>
    <col min="10506" max="10506" width="14.5703125" style="12" customWidth="1"/>
    <col min="10507" max="10753" width="9.140625" style="12"/>
    <col min="10754" max="10754" width="13" style="12" customWidth="1"/>
    <col min="10755" max="10755" width="12.85546875" style="12" customWidth="1"/>
    <col min="10756" max="10756" width="13.7109375" style="12" customWidth="1"/>
    <col min="10757" max="10757" width="14" style="12" customWidth="1"/>
    <col min="10758" max="10758" width="14.140625" style="12" customWidth="1"/>
    <col min="10759" max="10759" width="18" style="12" customWidth="1"/>
    <col min="10760" max="10761" width="9.140625" style="12"/>
    <col min="10762" max="10762" width="14.5703125" style="12" customWidth="1"/>
    <col min="10763" max="11009" width="9.140625" style="12"/>
    <col min="11010" max="11010" width="13" style="12" customWidth="1"/>
    <col min="11011" max="11011" width="12.85546875" style="12" customWidth="1"/>
    <col min="11012" max="11012" width="13.7109375" style="12" customWidth="1"/>
    <col min="11013" max="11013" width="14" style="12" customWidth="1"/>
    <col min="11014" max="11014" width="14.140625" style="12" customWidth="1"/>
    <col min="11015" max="11015" width="18" style="12" customWidth="1"/>
    <col min="11016" max="11017" width="9.140625" style="12"/>
    <col min="11018" max="11018" width="14.5703125" style="12" customWidth="1"/>
    <col min="11019" max="11265" width="9.140625" style="12"/>
    <col min="11266" max="11266" width="13" style="12" customWidth="1"/>
    <col min="11267" max="11267" width="12.85546875" style="12" customWidth="1"/>
    <col min="11268" max="11268" width="13.7109375" style="12" customWidth="1"/>
    <col min="11269" max="11269" width="14" style="12" customWidth="1"/>
    <col min="11270" max="11270" width="14.140625" style="12" customWidth="1"/>
    <col min="11271" max="11271" width="18" style="12" customWidth="1"/>
    <col min="11272" max="11273" width="9.140625" style="12"/>
    <col min="11274" max="11274" width="14.5703125" style="12" customWidth="1"/>
    <col min="11275" max="11521" width="9.140625" style="12"/>
    <col min="11522" max="11522" width="13" style="12" customWidth="1"/>
    <col min="11523" max="11523" width="12.85546875" style="12" customWidth="1"/>
    <col min="11524" max="11524" width="13.7109375" style="12" customWidth="1"/>
    <col min="11525" max="11525" width="14" style="12" customWidth="1"/>
    <col min="11526" max="11526" width="14.140625" style="12" customWidth="1"/>
    <col min="11527" max="11527" width="18" style="12" customWidth="1"/>
    <col min="11528" max="11529" width="9.140625" style="12"/>
    <col min="11530" max="11530" width="14.5703125" style="12" customWidth="1"/>
    <col min="11531" max="11777" width="9.140625" style="12"/>
    <col min="11778" max="11778" width="13" style="12" customWidth="1"/>
    <col min="11779" max="11779" width="12.85546875" style="12" customWidth="1"/>
    <col min="11780" max="11780" width="13.7109375" style="12" customWidth="1"/>
    <col min="11781" max="11781" width="14" style="12" customWidth="1"/>
    <col min="11782" max="11782" width="14.140625" style="12" customWidth="1"/>
    <col min="11783" max="11783" width="18" style="12" customWidth="1"/>
    <col min="11784" max="11785" width="9.140625" style="12"/>
    <col min="11786" max="11786" width="14.5703125" style="12" customWidth="1"/>
    <col min="11787" max="12033" width="9.140625" style="12"/>
    <col min="12034" max="12034" width="13" style="12" customWidth="1"/>
    <col min="12035" max="12035" width="12.85546875" style="12" customWidth="1"/>
    <col min="12036" max="12036" width="13.7109375" style="12" customWidth="1"/>
    <col min="12037" max="12037" width="14" style="12" customWidth="1"/>
    <col min="12038" max="12038" width="14.140625" style="12" customWidth="1"/>
    <col min="12039" max="12039" width="18" style="12" customWidth="1"/>
    <col min="12040" max="12041" width="9.140625" style="12"/>
    <col min="12042" max="12042" width="14.5703125" style="12" customWidth="1"/>
    <col min="12043" max="12289" width="9.140625" style="12"/>
    <col min="12290" max="12290" width="13" style="12" customWidth="1"/>
    <col min="12291" max="12291" width="12.85546875" style="12" customWidth="1"/>
    <col min="12292" max="12292" width="13.7109375" style="12" customWidth="1"/>
    <col min="12293" max="12293" width="14" style="12" customWidth="1"/>
    <col min="12294" max="12294" width="14.140625" style="12" customWidth="1"/>
    <col min="12295" max="12295" width="18" style="12" customWidth="1"/>
    <col min="12296" max="12297" width="9.140625" style="12"/>
    <col min="12298" max="12298" width="14.5703125" style="12" customWidth="1"/>
    <col min="12299" max="12545" width="9.140625" style="12"/>
    <col min="12546" max="12546" width="13" style="12" customWidth="1"/>
    <col min="12547" max="12547" width="12.85546875" style="12" customWidth="1"/>
    <col min="12548" max="12548" width="13.7109375" style="12" customWidth="1"/>
    <col min="12549" max="12549" width="14" style="12" customWidth="1"/>
    <col min="12550" max="12550" width="14.140625" style="12" customWidth="1"/>
    <col min="12551" max="12551" width="18" style="12" customWidth="1"/>
    <col min="12552" max="12553" width="9.140625" style="12"/>
    <col min="12554" max="12554" width="14.5703125" style="12" customWidth="1"/>
    <col min="12555" max="12801" width="9.140625" style="12"/>
    <col min="12802" max="12802" width="13" style="12" customWidth="1"/>
    <col min="12803" max="12803" width="12.85546875" style="12" customWidth="1"/>
    <col min="12804" max="12804" width="13.7109375" style="12" customWidth="1"/>
    <col min="12805" max="12805" width="14" style="12" customWidth="1"/>
    <col min="12806" max="12806" width="14.140625" style="12" customWidth="1"/>
    <col min="12807" max="12807" width="18" style="12" customWidth="1"/>
    <col min="12808" max="12809" width="9.140625" style="12"/>
    <col min="12810" max="12810" width="14.5703125" style="12" customWidth="1"/>
    <col min="12811" max="13057" width="9.140625" style="12"/>
    <col min="13058" max="13058" width="13" style="12" customWidth="1"/>
    <col min="13059" max="13059" width="12.85546875" style="12" customWidth="1"/>
    <col min="13060" max="13060" width="13.7109375" style="12" customWidth="1"/>
    <col min="13061" max="13061" width="14" style="12" customWidth="1"/>
    <col min="13062" max="13062" width="14.140625" style="12" customWidth="1"/>
    <col min="13063" max="13063" width="18" style="12" customWidth="1"/>
    <col min="13064" max="13065" width="9.140625" style="12"/>
    <col min="13066" max="13066" width="14.5703125" style="12" customWidth="1"/>
    <col min="13067" max="13313" width="9.140625" style="12"/>
    <col min="13314" max="13314" width="13" style="12" customWidth="1"/>
    <col min="13315" max="13315" width="12.85546875" style="12" customWidth="1"/>
    <col min="13316" max="13316" width="13.7109375" style="12" customWidth="1"/>
    <col min="13317" max="13317" width="14" style="12" customWidth="1"/>
    <col min="13318" max="13318" width="14.140625" style="12" customWidth="1"/>
    <col min="13319" max="13319" width="18" style="12" customWidth="1"/>
    <col min="13320" max="13321" width="9.140625" style="12"/>
    <col min="13322" max="13322" width="14.5703125" style="12" customWidth="1"/>
    <col min="13323" max="13569" width="9.140625" style="12"/>
    <col min="13570" max="13570" width="13" style="12" customWidth="1"/>
    <col min="13571" max="13571" width="12.85546875" style="12" customWidth="1"/>
    <col min="13572" max="13572" width="13.7109375" style="12" customWidth="1"/>
    <col min="13573" max="13573" width="14" style="12" customWidth="1"/>
    <col min="13574" max="13574" width="14.140625" style="12" customWidth="1"/>
    <col min="13575" max="13575" width="18" style="12" customWidth="1"/>
    <col min="13576" max="13577" width="9.140625" style="12"/>
    <col min="13578" max="13578" width="14.5703125" style="12" customWidth="1"/>
    <col min="13579" max="13825" width="9.140625" style="12"/>
    <col min="13826" max="13826" width="13" style="12" customWidth="1"/>
    <col min="13827" max="13827" width="12.85546875" style="12" customWidth="1"/>
    <col min="13828" max="13828" width="13.7109375" style="12" customWidth="1"/>
    <col min="13829" max="13829" width="14" style="12" customWidth="1"/>
    <col min="13830" max="13830" width="14.140625" style="12" customWidth="1"/>
    <col min="13831" max="13831" width="18" style="12" customWidth="1"/>
    <col min="13832" max="13833" width="9.140625" style="12"/>
    <col min="13834" max="13834" width="14.5703125" style="12" customWidth="1"/>
    <col min="13835" max="14081" width="9.140625" style="12"/>
    <col min="14082" max="14082" width="13" style="12" customWidth="1"/>
    <col min="14083" max="14083" width="12.85546875" style="12" customWidth="1"/>
    <col min="14084" max="14084" width="13.7109375" style="12" customWidth="1"/>
    <col min="14085" max="14085" width="14" style="12" customWidth="1"/>
    <col min="14086" max="14086" width="14.140625" style="12" customWidth="1"/>
    <col min="14087" max="14087" width="18" style="12" customWidth="1"/>
    <col min="14088" max="14089" width="9.140625" style="12"/>
    <col min="14090" max="14090" width="14.5703125" style="12" customWidth="1"/>
    <col min="14091" max="14337" width="9.140625" style="12"/>
    <col min="14338" max="14338" width="13" style="12" customWidth="1"/>
    <col min="14339" max="14339" width="12.85546875" style="12" customWidth="1"/>
    <col min="14340" max="14340" width="13.7109375" style="12" customWidth="1"/>
    <col min="14341" max="14341" width="14" style="12" customWidth="1"/>
    <col min="14342" max="14342" width="14.140625" style="12" customWidth="1"/>
    <col min="14343" max="14343" width="18" style="12" customWidth="1"/>
    <col min="14344" max="14345" width="9.140625" style="12"/>
    <col min="14346" max="14346" width="14.5703125" style="12" customWidth="1"/>
    <col min="14347" max="14593" width="9.140625" style="12"/>
    <col min="14594" max="14594" width="13" style="12" customWidth="1"/>
    <col min="14595" max="14595" width="12.85546875" style="12" customWidth="1"/>
    <col min="14596" max="14596" width="13.7109375" style="12" customWidth="1"/>
    <col min="14597" max="14597" width="14" style="12" customWidth="1"/>
    <col min="14598" max="14598" width="14.140625" style="12" customWidth="1"/>
    <col min="14599" max="14599" width="18" style="12" customWidth="1"/>
    <col min="14600" max="14601" width="9.140625" style="12"/>
    <col min="14602" max="14602" width="14.5703125" style="12" customWidth="1"/>
    <col min="14603" max="14849" width="9.140625" style="12"/>
    <col min="14850" max="14850" width="13" style="12" customWidth="1"/>
    <col min="14851" max="14851" width="12.85546875" style="12" customWidth="1"/>
    <col min="14852" max="14852" width="13.7109375" style="12" customWidth="1"/>
    <col min="14853" max="14853" width="14" style="12" customWidth="1"/>
    <col min="14854" max="14854" width="14.140625" style="12" customWidth="1"/>
    <col min="14855" max="14855" width="18" style="12" customWidth="1"/>
    <col min="14856" max="14857" width="9.140625" style="12"/>
    <col min="14858" max="14858" width="14.5703125" style="12" customWidth="1"/>
    <col min="14859" max="15105" width="9.140625" style="12"/>
    <col min="15106" max="15106" width="13" style="12" customWidth="1"/>
    <col min="15107" max="15107" width="12.85546875" style="12" customWidth="1"/>
    <col min="15108" max="15108" width="13.7109375" style="12" customWidth="1"/>
    <col min="15109" max="15109" width="14" style="12" customWidth="1"/>
    <col min="15110" max="15110" width="14.140625" style="12" customWidth="1"/>
    <col min="15111" max="15111" width="18" style="12" customWidth="1"/>
    <col min="15112" max="15113" width="9.140625" style="12"/>
    <col min="15114" max="15114" width="14.5703125" style="12" customWidth="1"/>
    <col min="15115" max="15361" width="9.140625" style="12"/>
    <col min="15362" max="15362" width="13" style="12" customWidth="1"/>
    <col min="15363" max="15363" width="12.85546875" style="12" customWidth="1"/>
    <col min="15364" max="15364" width="13.7109375" style="12" customWidth="1"/>
    <col min="15365" max="15365" width="14" style="12" customWidth="1"/>
    <col min="15366" max="15366" width="14.140625" style="12" customWidth="1"/>
    <col min="15367" max="15367" width="18" style="12" customWidth="1"/>
    <col min="15368" max="15369" width="9.140625" style="12"/>
    <col min="15370" max="15370" width="14.5703125" style="12" customWidth="1"/>
    <col min="15371" max="15617" width="9.140625" style="12"/>
    <col min="15618" max="15618" width="13" style="12" customWidth="1"/>
    <col min="15619" max="15619" width="12.85546875" style="12" customWidth="1"/>
    <col min="15620" max="15620" width="13.7109375" style="12" customWidth="1"/>
    <col min="15621" max="15621" width="14" style="12" customWidth="1"/>
    <col min="15622" max="15622" width="14.140625" style="12" customWidth="1"/>
    <col min="15623" max="15623" width="18" style="12" customWidth="1"/>
    <col min="15624" max="15625" width="9.140625" style="12"/>
    <col min="15626" max="15626" width="14.5703125" style="12" customWidth="1"/>
    <col min="15627" max="15873" width="9.140625" style="12"/>
    <col min="15874" max="15874" width="13" style="12" customWidth="1"/>
    <col min="15875" max="15875" width="12.85546875" style="12" customWidth="1"/>
    <col min="15876" max="15876" width="13.7109375" style="12" customWidth="1"/>
    <col min="15877" max="15877" width="14" style="12" customWidth="1"/>
    <col min="15878" max="15878" width="14.140625" style="12" customWidth="1"/>
    <col min="15879" max="15879" width="18" style="12" customWidth="1"/>
    <col min="15880" max="15881" width="9.140625" style="12"/>
    <col min="15882" max="15882" width="14.5703125" style="12" customWidth="1"/>
    <col min="15883" max="16129" width="9.140625" style="12"/>
    <col min="16130" max="16130" width="13" style="12" customWidth="1"/>
    <col min="16131" max="16131" width="12.85546875" style="12" customWidth="1"/>
    <col min="16132" max="16132" width="13.7109375" style="12" customWidth="1"/>
    <col min="16133" max="16133" width="14" style="12" customWidth="1"/>
    <col min="16134" max="16134" width="14.140625" style="12" customWidth="1"/>
    <col min="16135" max="16135" width="18" style="12" customWidth="1"/>
    <col min="16136" max="16137" width="9.140625" style="12"/>
    <col min="16138" max="16138" width="14.5703125" style="12" customWidth="1"/>
    <col min="16139" max="16384" width="9.140625" style="12"/>
  </cols>
  <sheetData>
    <row r="1" spans="1:9" ht="13.5" thickBot="1" x14ac:dyDescent="0.25"/>
    <row r="2" spans="1:9" ht="16.5" thickBot="1" x14ac:dyDescent="0.25">
      <c r="A2" s="135" t="s">
        <v>19</v>
      </c>
      <c r="B2" s="136"/>
      <c r="C2" s="136"/>
      <c r="D2" s="136"/>
      <c r="E2" s="136"/>
      <c r="F2" s="136"/>
      <c r="G2" s="137"/>
    </row>
    <row r="3" spans="1:9" ht="15" customHeight="1" x14ac:dyDescent="0.25">
      <c r="A3" s="138" t="s">
        <v>2</v>
      </c>
      <c r="B3" s="139"/>
      <c r="C3" s="140"/>
      <c r="D3" s="141" t="s">
        <v>58</v>
      </c>
      <c r="E3" s="133"/>
      <c r="F3" s="133"/>
      <c r="G3" s="134"/>
    </row>
    <row r="4" spans="1:9" ht="15.75" x14ac:dyDescent="0.25">
      <c r="A4" s="129" t="s">
        <v>34</v>
      </c>
      <c r="B4" s="130"/>
      <c r="C4" s="131"/>
      <c r="D4" s="141" t="s">
        <v>59</v>
      </c>
      <c r="E4" s="133"/>
      <c r="F4" s="133"/>
      <c r="G4" s="134"/>
    </row>
    <row r="5" spans="1:9" ht="15.75" x14ac:dyDescent="0.25">
      <c r="A5" s="129" t="s">
        <v>3</v>
      </c>
      <c r="B5" s="130"/>
      <c r="C5" s="131"/>
      <c r="D5" s="132">
        <v>44805</v>
      </c>
      <c r="E5" s="133"/>
      <c r="F5" s="133"/>
      <c r="G5" s="134"/>
    </row>
    <row r="6" spans="1:9" ht="15.75" customHeight="1" thickBot="1" x14ac:dyDescent="0.3">
      <c r="A6" s="143" t="s">
        <v>4</v>
      </c>
      <c r="B6" s="144"/>
      <c r="C6" s="145"/>
      <c r="D6" s="146">
        <v>531507</v>
      </c>
      <c r="E6" s="147"/>
      <c r="F6" s="147"/>
      <c r="G6" s="148"/>
    </row>
    <row r="7" spans="1:9" ht="13.5" thickBot="1" x14ac:dyDescent="0.25">
      <c r="A7" s="12"/>
      <c r="B7" s="12"/>
      <c r="C7" s="12"/>
      <c r="D7" s="12"/>
      <c r="E7" s="12"/>
      <c r="F7" s="12"/>
      <c r="G7" s="12"/>
    </row>
    <row r="8" spans="1:9" ht="14.25" customHeight="1" thickBot="1" x14ac:dyDescent="0.25">
      <c r="A8" s="149" t="s">
        <v>20</v>
      </c>
      <c r="B8" s="150"/>
      <c r="C8" s="150"/>
      <c r="D8" s="150"/>
      <c r="E8" s="150"/>
      <c r="F8" s="150"/>
      <c r="G8" s="151"/>
      <c r="H8" s="157" t="s">
        <v>22</v>
      </c>
      <c r="I8" s="158"/>
    </row>
    <row r="9" spans="1:9" ht="45" x14ac:dyDescent="0.2">
      <c r="A9" s="48" t="s">
        <v>5</v>
      </c>
      <c r="B9" s="49" t="s">
        <v>21</v>
      </c>
      <c r="C9" s="50" t="s">
        <v>6</v>
      </c>
      <c r="D9" s="66" t="s">
        <v>35</v>
      </c>
      <c r="E9" s="66" t="s">
        <v>36</v>
      </c>
      <c r="F9" s="66" t="s">
        <v>7</v>
      </c>
      <c r="G9" s="67" t="s">
        <v>37</v>
      </c>
      <c r="H9" s="51" t="s">
        <v>23</v>
      </c>
      <c r="I9" s="47" t="s">
        <v>24</v>
      </c>
    </row>
    <row r="10" spans="1:9" ht="30" x14ac:dyDescent="0.25">
      <c r="A10" s="31">
        <v>1</v>
      </c>
      <c r="B10" s="65" t="s">
        <v>536</v>
      </c>
      <c r="C10" s="61">
        <v>45089</v>
      </c>
      <c r="D10" s="62">
        <v>1947775.78</v>
      </c>
      <c r="E10" s="14"/>
      <c r="F10" s="14"/>
      <c r="G10" s="53" t="s">
        <v>60</v>
      </c>
      <c r="H10" s="52" t="s">
        <v>33</v>
      </c>
      <c r="I10" s="126" t="s">
        <v>540</v>
      </c>
    </row>
    <row r="11" spans="1:9" ht="30" x14ac:dyDescent="0.25">
      <c r="A11" s="31">
        <v>2</v>
      </c>
      <c r="B11" s="65" t="s">
        <v>536</v>
      </c>
      <c r="C11" s="61">
        <v>45097</v>
      </c>
      <c r="D11" s="63">
        <f>D10*0.9</f>
        <v>1752998.202</v>
      </c>
      <c r="E11" s="15">
        <v>-0.1</v>
      </c>
      <c r="F11" s="14"/>
      <c r="G11" s="53" t="s">
        <v>60</v>
      </c>
      <c r="H11" s="52" t="s">
        <v>33</v>
      </c>
      <c r="I11" s="127"/>
    </row>
    <row r="12" spans="1:9" ht="30" x14ac:dyDescent="0.25">
      <c r="A12" s="31">
        <v>3</v>
      </c>
      <c r="B12" s="65" t="s">
        <v>536</v>
      </c>
      <c r="C12" s="61">
        <v>45105</v>
      </c>
      <c r="D12" s="63">
        <f>D10*0.8</f>
        <v>1558220.6240000001</v>
      </c>
      <c r="E12" s="15">
        <v>-0.2</v>
      </c>
      <c r="F12" s="14"/>
      <c r="G12" s="53" t="s">
        <v>60</v>
      </c>
      <c r="H12" s="52" t="s">
        <v>33</v>
      </c>
      <c r="I12" s="127"/>
    </row>
    <row r="13" spans="1:9" ht="30" x14ac:dyDescent="0.25">
      <c r="A13" s="31">
        <v>4</v>
      </c>
      <c r="B13" s="65" t="s">
        <v>536</v>
      </c>
      <c r="C13" s="61">
        <v>45113</v>
      </c>
      <c r="D13" s="63">
        <f>D10*0.7</f>
        <v>1363443.0459999999</v>
      </c>
      <c r="E13" s="15">
        <v>-0.3</v>
      </c>
      <c r="F13" s="14"/>
      <c r="G13" s="53" t="s">
        <v>60</v>
      </c>
      <c r="H13" s="52" t="s">
        <v>33</v>
      </c>
      <c r="I13" s="128"/>
    </row>
    <row r="14" spans="1:9" ht="30" x14ac:dyDescent="0.25">
      <c r="A14" s="31">
        <v>5</v>
      </c>
      <c r="B14" s="65" t="s">
        <v>537</v>
      </c>
      <c r="C14" s="61">
        <v>45156</v>
      </c>
      <c r="D14" s="63">
        <v>1227098.74</v>
      </c>
      <c r="E14" s="14"/>
      <c r="F14" s="14"/>
      <c r="G14" s="53" t="s">
        <v>60</v>
      </c>
      <c r="H14" s="52" t="s">
        <v>33</v>
      </c>
      <c r="I14" s="162" t="s">
        <v>541</v>
      </c>
    </row>
    <row r="15" spans="1:9" ht="30" x14ac:dyDescent="0.25">
      <c r="A15" s="31">
        <v>6</v>
      </c>
      <c r="B15" s="65" t="s">
        <v>537</v>
      </c>
      <c r="C15" s="61">
        <v>45166</v>
      </c>
      <c r="D15" s="63">
        <f>D14*0.9</f>
        <v>1104388.8659999999</v>
      </c>
      <c r="E15" s="15">
        <v>-0.1</v>
      </c>
      <c r="F15" s="14"/>
      <c r="G15" s="53" t="s">
        <v>60</v>
      </c>
      <c r="H15" s="52" t="s">
        <v>33</v>
      </c>
      <c r="I15" s="163"/>
    </row>
    <row r="16" spans="1:9" ht="30" x14ac:dyDescent="0.25">
      <c r="A16" s="31">
        <v>7</v>
      </c>
      <c r="B16" s="65" t="s">
        <v>537</v>
      </c>
      <c r="C16" s="61">
        <v>45174</v>
      </c>
      <c r="D16" s="63">
        <f>D14*0.8</f>
        <v>981678.99200000009</v>
      </c>
      <c r="E16" s="15">
        <v>-0.2</v>
      </c>
      <c r="F16" s="14"/>
      <c r="G16" s="53" t="s">
        <v>60</v>
      </c>
      <c r="H16" s="52" t="s">
        <v>33</v>
      </c>
      <c r="I16" s="163"/>
    </row>
    <row r="17" spans="1:9" ht="30" x14ac:dyDescent="0.25">
      <c r="A17" s="31">
        <v>8</v>
      </c>
      <c r="B17" s="65" t="s">
        <v>537</v>
      </c>
      <c r="C17" s="61">
        <v>45182</v>
      </c>
      <c r="D17" s="63">
        <f>D14*0.7</f>
        <v>858969.1179999999</v>
      </c>
      <c r="E17" s="15">
        <v>-0.3</v>
      </c>
      <c r="F17" s="14"/>
      <c r="G17" s="53" t="s">
        <v>60</v>
      </c>
      <c r="H17" s="52" t="s">
        <v>33</v>
      </c>
      <c r="I17" s="164"/>
    </row>
    <row r="18" spans="1:9" ht="30" x14ac:dyDescent="0.25">
      <c r="A18" s="31">
        <v>9</v>
      </c>
      <c r="B18" s="65" t="s">
        <v>538</v>
      </c>
      <c r="C18" s="61">
        <v>45219</v>
      </c>
      <c r="D18" s="63">
        <v>773072.21</v>
      </c>
      <c r="E18" s="14"/>
      <c r="F18" s="14"/>
      <c r="G18" s="53" t="s">
        <v>60</v>
      </c>
      <c r="H18" s="52" t="s">
        <v>33</v>
      </c>
      <c r="I18" s="162" t="s">
        <v>542</v>
      </c>
    </row>
    <row r="19" spans="1:9" ht="30" x14ac:dyDescent="0.25">
      <c r="A19" s="31">
        <v>10</v>
      </c>
      <c r="B19" s="65" t="s">
        <v>538</v>
      </c>
      <c r="C19" s="61">
        <v>45229</v>
      </c>
      <c r="D19" s="63">
        <f>D18*0.9</f>
        <v>695764.98899999994</v>
      </c>
      <c r="E19" s="15">
        <v>-0.1</v>
      </c>
      <c r="F19" s="14"/>
      <c r="G19" s="53" t="s">
        <v>60</v>
      </c>
      <c r="H19" s="52" t="s">
        <v>33</v>
      </c>
      <c r="I19" s="165"/>
    </row>
    <row r="20" spans="1:9" ht="30" x14ac:dyDescent="0.25">
      <c r="A20" s="31">
        <v>11</v>
      </c>
      <c r="B20" s="65" t="s">
        <v>538</v>
      </c>
      <c r="C20" s="61">
        <v>45237</v>
      </c>
      <c r="D20" s="63">
        <f>D18*0.8</f>
        <v>618457.76800000004</v>
      </c>
      <c r="E20" s="15">
        <v>-0.2</v>
      </c>
      <c r="F20" s="14"/>
      <c r="G20" s="53" t="s">
        <v>60</v>
      </c>
      <c r="H20" s="52" t="s">
        <v>33</v>
      </c>
      <c r="I20" s="165"/>
    </row>
    <row r="21" spans="1:9" ht="30" x14ac:dyDescent="0.25">
      <c r="A21" s="31">
        <v>12</v>
      </c>
      <c r="B21" s="65" t="s">
        <v>538</v>
      </c>
      <c r="C21" s="61">
        <v>45245</v>
      </c>
      <c r="D21" s="63">
        <f>D18*0.7</f>
        <v>541150.5469999999</v>
      </c>
      <c r="E21" s="15">
        <v>-0.3</v>
      </c>
      <c r="F21" s="14"/>
      <c r="G21" s="53" t="s">
        <v>60</v>
      </c>
      <c r="H21" s="52" t="s">
        <v>33</v>
      </c>
      <c r="I21" s="166"/>
    </row>
    <row r="22" spans="1:9" ht="17.25" customHeight="1" x14ac:dyDescent="0.25">
      <c r="A22" s="31">
        <v>13</v>
      </c>
      <c r="B22" s="65" t="s">
        <v>539</v>
      </c>
      <c r="C22" s="61">
        <v>45306</v>
      </c>
      <c r="D22" s="63">
        <v>487035.49946165993</v>
      </c>
      <c r="E22" s="14"/>
      <c r="F22" s="14"/>
      <c r="G22" s="53" t="s">
        <v>60</v>
      </c>
      <c r="H22" s="52" t="s">
        <v>545</v>
      </c>
      <c r="I22" s="162" t="s">
        <v>543</v>
      </c>
    </row>
    <row r="23" spans="1:9" ht="17.25" customHeight="1" x14ac:dyDescent="0.25">
      <c r="A23" s="31">
        <v>14</v>
      </c>
      <c r="B23" s="64" t="s">
        <v>539</v>
      </c>
      <c r="C23" s="61">
        <v>45314</v>
      </c>
      <c r="D23" s="63">
        <f>D22*0.9</f>
        <v>438331.94951549394</v>
      </c>
      <c r="E23" s="15">
        <v>-0.1</v>
      </c>
      <c r="F23" s="14"/>
      <c r="G23" s="53" t="s">
        <v>60</v>
      </c>
      <c r="H23" s="52" t="s">
        <v>546</v>
      </c>
      <c r="I23" s="165"/>
    </row>
    <row r="24" spans="1:9" ht="17.25" customHeight="1" x14ac:dyDescent="0.25">
      <c r="A24" s="31">
        <v>15</v>
      </c>
      <c r="B24" s="64" t="s">
        <v>539</v>
      </c>
      <c r="C24" s="61">
        <v>45322</v>
      </c>
      <c r="D24" s="63">
        <f>D22*0.8</f>
        <v>389628.39956932794</v>
      </c>
      <c r="E24" s="15">
        <v>-0.2</v>
      </c>
      <c r="F24" s="14"/>
      <c r="G24" s="53" t="s">
        <v>60</v>
      </c>
      <c r="H24" s="52" t="s">
        <v>547</v>
      </c>
      <c r="I24" s="165"/>
    </row>
    <row r="25" spans="1:9" ht="17.25" customHeight="1" x14ac:dyDescent="0.25">
      <c r="A25" s="31">
        <v>16</v>
      </c>
      <c r="B25" s="64" t="s">
        <v>539</v>
      </c>
      <c r="C25" s="61">
        <v>45330</v>
      </c>
      <c r="D25" s="63">
        <f>D22*0.7+0.01</f>
        <v>340924.85962316196</v>
      </c>
      <c r="E25" s="15">
        <v>-0.3</v>
      </c>
      <c r="F25" s="14"/>
      <c r="G25" s="53" t="s">
        <v>60</v>
      </c>
      <c r="H25" s="52" t="s">
        <v>548</v>
      </c>
      <c r="I25" s="166"/>
    </row>
    <row r="26" spans="1:9" ht="17.25" customHeight="1" x14ac:dyDescent="0.25">
      <c r="A26" s="31">
        <v>17</v>
      </c>
      <c r="B26" s="65" t="s">
        <v>561</v>
      </c>
      <c r="C26" s="61">
        <v>45363</v>
      </c>
      <c r="D26" s="63">
        <v>306832.37</v>
      </c>
      <c r="E26" s="14"/>
      <c r="F26" s="14"/>
      <c r="G26" s="75" t="s">
        <v>60</v>
      </c>
      <c r="H26" s="76" t="s">
        <v>563</v>
      </c>
      <c r="I26" s="159" t="s">
        <v>562</v>
      </c>
    </row>
    <row r="27" spans="1:9" ht="17.25" customHeight="1" x14ac:dyDescent="0.25">
      <c r="A27" s="31">
        <v>18</v>
      </c>
      <c r="B27" s="65" t="s">
        <v>561</v>
      </c>
      <c r="C27" s="61">
        <v>45371</v>
      </c>
      <c r="D27" s="63">
        <f>D26*0.9</f>
        <v>276149.13300000003</v>
      </c>
      <c r="E27" s="15">
        <v>-0.1</v>
      </c>
      <c r="F27" s="14"/>
      <c r="G27" s="75" t="s">
        <v>60</v>
      </c>
      <c r="H27" s="76" t="s">
        <v>564</v>
      </c>
      <c r="I27" s="160"/>
    </row>
    <row r="28" spans="1:9" ht="17.25" customHeight="1" x14ac:dyDescent="0.25">
      <c r="A28" s="31">
        <v>19</v>
      </c>
      <c r="B28" s="65" t="s">
        <v>561</v>
      </c>
      <c r="C28" s="61">
        <v>45379</v>
      </c>
      <c r="D28" s="63">
        <f>D26*0.8</f>
        <v>245465.89600000001</v>
      </c>
      <c r="E28" s="15">
        <v>-0.2</v>
      </c>
      <c r="F28" s="14"/>
      <c r="G28" s="75" t="s">
        <v>60</v>
      </c>
      <c r="H28" s="76" t="s">
        <v>565</v>
      </c>
      <c r="I28" s="160"/>
    </row>
    <row r="29" spans="1:9" ht="17.25" customHeight="1" x14ac:dyDescent="0.25">
      <c r="A29" s="31">
        <v>20</v>
      </c>
      <c r="B29" s="65" t="s">
        <v>561</v>
      </c>
      <c r="C29" s="61">
        <v>45387</v>
      </c>
      <c r="D29" s="63">
        <f>D26*0.7+0.01</f>
        <v>214782.66899999999</v>
      </c>
      <c r="E29" s="15">
        <v>-0.3</v>
      </c>
      <c r="F29" s="14"/>
      <c r="G29" s="75" t="s">
        <v>60</v>
      </c>
      <c r="H29" s="76" t="s">
        <v>566</v>
      </c>
      <c r="I29" s="161"/>
    </row>
    <row r="30" spans="1:9" ht="17.25" customHeight="1" x14ac:dyDescent="0.25">
      <c r="A30" s="31">
        <v>21</v>
      </c>
      <c r="B30" s="80" t="s">
        <v>576</v>
      </c>
      <c r="C30" s="81">
        <v>45435</v>
      </c>
      <c r="D30" s="62">
        <v>1947775.78</v>
      </c>
      <c r="E30" s="82">
        <v>-0.3</v>
      </c>
      <c r="F30" s="83"/>
      <c r="G30" s="75" t="s">
        <v>60</v>
      </c>
      <c r="H30" s="84" t="s">
        <v>577</v>
      </c>
      <c r="I30" s="154" t="s">
        <v>578</v>
      </c>
    </row>
    <row r="31" spans="1:9" ht="17.25" customHeight="1" x14ac:dyDescent="0.25">
      <c r="A31" s="31">
        <v>22</v>
      </c>
      <c r="B31" s="80" t="s">
        <v>576</v>
      </c>
      <c r="C31" s="81">
        <v>45443</v>
      </c>
      <c r="D31" s="62">
        <v>1947775.78</v>
      </c>
      <c r="E31" s="82">
        <v>-0.5</v>
      </c>
      <c r="F31" s="83"/>
      <c r="G31" s="75" t="s">
        <v>60</v>
      </c>
      <c r="H31" s="84" t="s">
        <v>579</v>
      </c>
      <c r="I31" s="155"/>
    </row>
    <row r="32" spans="1:9" ht="17.25" customHeight="1" x14ac:dyDescent="0.25">
      <c r="A32" s="31">
        <v>23</v>
      </c>
      <c r="B32" s="80" t="s">
        <v>576</v>
      </c>
      <c r="C32" s="81">
        <v>45453</v>
      </c>
      <c r="D32" s="62">
        <v>1947775.78</v>
      </c>
      <c r="E32" s="82">
        <v>-0.8</v>
      </c>
      <c r="F32" s="83"/>
      <c r="G32" s="75" t="s">
        <v>60</v>
      </c>
      <c r="H32" s="84" t="s">
        <v>580</v>
      </c>
      <c r="I32" s="155"/>
    </row>
    <row r="33" spans="1:10" ht="17.25" customHeight="1" x14ac:dyDescent="0.25">
      <c r="A33" s="31">
        <v>24</v>
      </c>
      <c r="B33" s="65" t="s">
        <v>576</v>
      </c>
      <c r="C33" s="61">
        <v>45461</v>
      </c>
      <c r="D33" s="62">
        <v>1947775.78</v>
      </c>
      <c r="E33" s="85">
        <v>-0.9</v>
      </c>
      <c r="F33" s="86"/>
      <c r="G33" s="75" t="s">
        <v>60</v>
      </c>
      <c r="H33" s="84" t="s">
        <v>581</v>
      </c>
      <c r="I33" s="156"/>
    </row>
    <row r="34" spans="1:10" ht="17.25" customHeight="1" thickBot="1" x14ac:dyDescent="0.3">
      <c r="A34" s="87">
        <v>25</v>
      </c>
      <c r="B34" s="88" t="s">
        <v>585</v>
      </c>
      <c r="C34" s="89">
        <v>45670</v>
      </c>
      <c r="D34" s="90">
        <v>194777.58</v>
      </c>
      <c r="E34" s="91">
        <v>-0.6</v>
      </c>
      <c r="F34" s="92" t="s">
        <v>586</v>
      </c>
      <c r="G34" s="93" t="s">
        <v>587</v>
      </c>
      <c r="H34" s="94" t="s">
        <v>588</v>
      </c>
      <c r="I34" s="95" t="s">
        <v>589</v>
      </c>
    </row>
    <row r="35" spans="1:10" ht="17.25" customHeight="1" thickBot="1" x14ac:dyDescent="0.3">
      <c r="A35" s="96">
        <v>26</v>
      </c>
      <c r="B35" s="97" t="s">
        <v>590</v>
      </c>
      <c r="C35" s="98">
        <v>45726</v>
      </c>
      <c r="D35" s="90">
        <v>194777.58</v>
      </c>
      <c r="E35" s="99">
        <v>-0.6</v>
      </c>
      <c r="F35" s="100" t="s">
        <v>586</v>
      </c>
      <c r="G35" s="101" t="s">
        <v>587</v>
      </c>
      <c r="H35" s="102" t="s">
        <v>591</v>
      </c>
      <c r="I35" s="103" t="s">
        <v>592</v>
      </c>
    </row>
    <row r="36" spans="1:10" ht="17.25" customHeight="1" x14ac:dyDescent="0.25">
      <c r="A36" s="104">
        <v>27</v>
      </c>
      <c r="B36" s="105" t="s">
        <v>593</v>
      </c>
      <c r="C36" s="89">
        <v>45749</v>
      </c>
      <c r="D36" s="90">
        <v>194777.58</v>
      </c>
      <c r="E36" s="106">
        <v>-0.6</v>
      </c>
      <c r="F36" s="107" t="s">
        <v>586</v>
      </c>
      <c r="G36" s="108" t="s">
        <v>587</v>
      </c>
      <c r="H36" s="109" t="s">
        <v>594</v>
      </c>
      <c r="I36" s="110" t="s">
        <v>595</v>
      </c>
    </row>
    <row r="37" spans="1:10" ht="17.25" customHeight="1" x14ac:dyDescent="0.25">
      <c r="A37" s="68"/>
      <c r="B37" s="69"/>
      <c r="C37" s="70"/>
      <c r="D37" s="71"/>
      <c r="E37" s="72"/>
      <c r="F37" s="73"/>
      <c r="G37" s="68"/>
      <c r="H37" s="74"/>
      <c r="I37" s="78"/>
    </row>
    <row r="38" spans="1:10" ht="30.75" customHeight="1" x14ac:dyDescent="0.2">
      <c r="A38" s="68"/>
      <c r="B38" s="152" t="s">
        <v>573</v>
      </c>
      <c r="C38" s="152"/>
      <c r="D38" s="152"/>
      <c r="E38" s="152"/>
      <c r="F38" s="152"/>
      <c r="G38" s="152"/>
      <c r="H38" s="152"/>
      <c r="I38" s="152"/>
      <c r="J38" s="152"/>
    </row>
    <row r="39" spans="1:10" ht="38.25" customHeight="1" x14ac:dyDescent="0.2">
      <c r="A39" s="68"/>
      <c r="B39" s="152" t="s">
        <v>574</v>
      </c>
      <c r="C39" s="152"/>
      <c r="D39" s="152"/>
      <c r="E39" s="152"/>
      <c r="F39" s="152"/>
      <c r="G39" s="152"/>
      <c r="H39" s="152"/>
      <c r="I39" s="152"/>
      <c r="J39" s="152"/>
    </row>
    <row r="40" spans="1:10" ht="30" customHeight="1" x14ac:dyDescent="0.2">
      <c r="B40" s="152" t="s">
        <v>575</v>
      </c>
      <c r="C40" s="152"/>
      <c r="D40" s="152"/>
      <c r="E40" s="152"/>
      <c r="F40" s="152"/>
      <c r="G40" s="152"/>
      <c r="H40" s="152"/>
      <c r="I40" s="152"/>
      <c r="J40" s="152"/>
    </row>
    <row r="41" spans="1:10" ht="15.75" customHeight="1" x14ac:dyDescent="0.2">
      <c r="B41" s="153" t="s">
        <v>10</v>
      </c>
      <c r="C41" s="153"/>
      <c r="D41" s="153"/>
      <c r="E41" s="153"/>
      <c r="F41" s="153"/>
      <c r="G41" s="153"/>
      <c r="H41" s="153"/>
      <c r="I41" s="153"/>
      <c r="J41" s="153"/>
    </row>
    <row r="42" spans="1:10" ht="39" customHeight="1" x14ac:dyDescent="0.2">
      <c r="A42" s="79"/>
      <c r="B42" s="153"/>
      <c r="C42" s="153"/>
      <c r="D42" s="153"/>
      <c r="E42" s="153"/>
      <c r="F42" s="153"/>
      <c r="G42" s="153"/>
      <c r="H42" s="153"/>
      <c r="I42" s="153"/>
      <c r="J42" s="153"/>
    </row>
    <row r="43" spans="1:10" ht="42.75" customHeight="1" x14ac:dyDescent="0.2">
      <c r="A43" s="79"/>
      <c r="B43" s="79"/>
      <c r="C43" s="79"/>
      <c r="D43" s="79"/>
      <c r="E43" s="79"/>
      <c r="F43" s="79"/>
      <c r="G43" s="79"/>
      <c r="H43" s="21"/>
    </row>
    <row r="44" spans="1:10" ht="42.75" customHeight="1" x14ac:dyDescent="0.2">
      <c r="A44" s="77"/>
      <c r="B44" s="77"/>
      <c r="C44" s="77"/>
      <c r="D44" s="77"/>
      <c r="E44" s="77"/>
      <c r="F44" s="77"/>
      <c r="G44" s="77"/>
      <c r="H44" s="21"/>
    </row>
    <row r="45" spans="1:10" ht="62.25" customHeight="1" x14ac:dyDescent="0.25">
      <c r="A45" s="142" t="s">
        <v>572</v>
      </c>
      <c r="B45" s="142"/>
      <c r="C45" s="125" t="s">
        <v>17</v>
      </c>
      <c r="D45" s="125"/>
      <c r="E45" s="125"/>
      <c r="F45" s="125"/>
      <c r="G45" s="25" t="s">
        <v>62</v>
      </c>
      <c r="H45" s="21"/>
    </row>
    <row r="46" spans="1:10" ht="15" x14ac:dyDescent="0.25">
      <c r="A46" s="26"/>
      <c r="B46" s="25"/>
      <c r="C46" s="125" t="s">
        <v>18</v>
      </c>
      <c r="D46" s="125"/>
      <c r="E46" s="125"/>
      <c r="F46" s="125"/>
      <c r="G46" s="25"/>
    </row>
  </sheetData>
  <mergeCells count="24">
    <mergeCell ref="C45:F45"/>
    <mergeCell ref="C46:F46"/>
    <mergeCell ref="A45:B45"/>
    <mergeCell ref="A6:C6"/>
    <mergeCell ref="D6:G6"/>
    <mergeCell ref="A8:G8"/>
    <mergeCell ref="B38:J38"/>
    <mergeCell ref="B39:J39"/>
    <mergeCell ref="B40:J40"/>
    <mergeCell ref="B41:J42"/>
    <mergeCell ref="I30:I33"/>
    <mergeCell ref="H8:I8"/>
    <mergeCell ref="I26:I29"/>
    <mergeCell ref="I14:I17"/>
    <mergeCell ref="I18:I21"/>
    <mergeCell ref="I22:I25"/>
    <mergeCell ref="I10:I13"/>
    <mergeCell ref="A5:C5"/>
    <mergeCell ref="D5:G5"/>
    <mergeCell ref="A2:G2"/>
    <mergeCell ref="A3:C3"/>
    <mergeCell ref="D3:G3"/>
    <mergeCell ref="A4:C4"/>
    <mergeCell ref="D4:G4"/>
  </mergeCells>
  <conditionalFormatting sqref="A45:A46">
    <cfRule type="duplicateValues" dxfId="1" priority="1"/>
  </conditionalFormatting>
  <hyperlinks>
    <hyperlink ref="H10" r:id="rId1"/>
    <hyperlink ref="I10" r:id="rId2"/>
    <hyperlink ref="I14" r:id="rId3"/>
    <hyperlink ref="I22" r:id="rId4"/>
    <hyperlink ref="I18" r:id="rId5"/>
    <hyperlink ref="H11:H25" r:id="rId6" display="https://www.fg.gov.ua/aktivi-bankiv/prodazh-aktiviv"/>
    <hyperlink ref="H23" r:id="rId7"/>
    <hyperlink ref="H22" r:id="rId8"/>
    <hyperlink ref="I26" r:id="rId9"/>
    <hyperlink ref="H26" r:id="rId10"/>
    <hyperlink ref="H27" r:id="rId11"/>
    <hyperlink ref="H28" r:id="rId12"/>
    <hyperlink ref="H29" r:id="rId13"/>
    <hyperlink ref="H30" r:id="rId14"/>
    <hyperlink ref="I30" r:id="rId15"/>
    <hyperlink ref="H31" r:id="rId16"/>
    <hyperlink ref="H32" r:id="rId17"/>
    <hyperlink ref="H33" r:id="rId18"/>
    <hyperlink ref="I34" r:id="rId19"/>
    <hyperlink ref="H34" r:id="rId20"/>
    <hyperlink ref="H35" r:id="rId21"/>
    <hyperlink ref="I35" r:id="rId22"/>
    <hyperlink ref="H36" r:id="rId23"/>
  </hyperlinks>
  <pageMargins left="0.70866141732283472" right="0.70866141732283472" top="0.74803149606299213" bottom="0.74803149606299213" header="0.31496062992125984" footer="0.31496062992125984"/>
  <pageSetup paperSize="9" scale="56" orientation="portrait"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6"/>
  <sheetViews>
    <sheetView showGridLines="0" tabSelected="1" zoomScale="85" zoomScaleNormal="85" zoomScaleSheetLayoutView="85" workbookViewId="0">
      <pane ySplit="6" topLeftCell="A7"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6.85546875" style="4" customWidth="1"/>
    <col min="4" max="4" width="11.28515625" style="4" customWidth="1"/>
    <col min="5" max="5" width="30.140625" style="5" customWidth="1"/>
    <col min="6" max="6" width="33.85546875" style="10" customWidth="1"/>
    <col min="7" max="7" width="16.85546875" style="17" customWidth="1"/>
    <col min="8" max="8" width="13.28515625" style="2" customWidth="1"/>
    <col min="9" max="9" width="6.85546875" style="11" customWidth="1"/>
    <col min="10" max="10" width="31.28515625" style="11" customWidth="1"/>
    <col min="11" max="11" width="16.28515625" style="11" customWidth="1"/>
    <col min="12" max="12" width="16.85546875" style="11" customWidth="1"/>
    <col min="13" max="13" width="20.14062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6"/>
      <c r="B1" s="54"/>
      <c r="C1" s="54"/>
      <c r="D1" s="54"/>
      <c r="E1" s="37"/>
      <c r="F1" s="38"/>
      <c r="G1" s="39"/>
      <c r="H1" s="40"/>
      <c r="I1" s="41"/>
      <c r="J1" s="41"/>
      <c r="K1" s="41"/>
      <c r="L1" s="41"/>
      <c r="M1" s="42"/>
    </row>
    <row r="2" spans="1:14" s="1" customFormat="1" ht="31.5" customHeight="1" thickBot="1" x14ac:dyDescent="0.3">
      <c r="A2" s="175" t="s">
        <v>32</v>
      </c>
      <c r="B2" s="176"/>
      <c r="C2" s="176"/>
      <c r="D2" s="176"/>
      <c r="E2" s="176"/>
      <c r="F2" s="176"/>
      <c r="G2" s="176"/>
      <c r="H2" s="176"/>
      <c r="I2" s="176"/>
      <c r="J2" s="176"/>
      <c r="K2" s="176"/>
      <c r="L2" s="176"/>
      <c r="M2" s="177"/>
    </row>
    <row r="3" spans="1:14" s="1" customFormat="1" ht="31.5" customHeight="1" thickBot="1" x14ac:dyDescent="0.3">
      <c r="A3" s="178" t="s">
        <v>11</v>
      </c>
      <c r="B3" s="179"/>
      <c r="C3" s="179"/>
      <c r="D3" s="179"/>
      <c r="E3" s="180"/>
      <c r="F3" s="180"/>
      <c r="G3" s="180"/>
      <c r="H3" s="180"/>
      <c r="I3" s="180"/>
      <c r="J3" s="180" t="s">
        <v>64</v>
      </c>
      <c r="K3" s="180"/>
      <c r="L3" s="180"/>
      <c r="M3" s="181"/>
    </row>
    <row r="4" spans="1:14" s="27" customFormat="1" ht="15.75" customHeight="1" thickBot="1" x14ac:dyDescent="0.3">
      <c r="A4" s="116" t="s">
        <v>15</v>
      </c>
      <c r="B4" s="117"/>
      <c r="C4" s="117"/>
      <c r="D4" s="117"/>
      <c r="E4" s="117"/>
      <c r="F4" s="117"/>
      <c r="G4" s="117"/>
      <c r="H4" s="117"/>
      <c r="I4" s="117"/>
      <c r="J4" s="117"/>
      <c r="K4" s="112" t="s">
        <v>25</v>
      </c>
      <c r="L4" s="112" t="s">
        <v>584</v>
      </c>
      <c r="M4" s="114" t="s">
        <v>26</v>
      </c>
      <c r="N4" s="167" t="s">
        <v>27</v>
      </c>
    </row>
    <row r="5" spans="1:14" s="28" customFormat="1" ht="68.25" customHeight="1" x14ac:dyDescent="0.25">
      <c r="A5" s="29" t="s">
        <v>0</v>
      </c>
      <c r="B5" s="55" t="s">
        <v>38</v>
      </c>
      <c r="C5" s="55" t="s">
        <v>40</v>
      </c>
      <c r="D5" s="55" t="s">
        <v>39</v>
      </c>
      <c r="E5" s="34" t="s">
        <v>30</v>
      </c>
      <c r="F5" s="34" t="s">
        <v>29</v>
      </c>
      <c r="G5" s="33" t="s">
        <v>1</v>
      </c>
      <c r="H5" s="33" t="s">
        <v>12</v>
      </c>
      <c r="I5" s="33" t="s">
        <v>14</v>
      </c>
      <c r="J5" s="33" t="s">
        <v>13</v>
      </c>
      <c r="K5" s="113"/>
      <c r="L5" s="113"/>
      <c r="M5" s="115"/>
      <c r="N5" s="167"/>
    </row>
    <row r="6" spans="1:14" s="3" customFormat="1" ht="21.75" customHeight="1" x14ac:dyDescent="0.25">
      <c r="A6" s="35">
        <v>1</v>
      </c>
      <c r="B6" s="56" t="s">
        <v>65</v>
      </c>
      <c r="C6" s="56">
        <v>104</v>
      </c>
      <c r="D6" s="30">
        <v>1</v>
      </c>
      <c r="E6" s="60" t="s">
        <v>66</v>
      </c>
      <c r="F6" s="57" t="s">
        <v>531</v>
      </c>
      <c r="G6" s="30" t="s">
        <v>57</v>
      </c>
      <c r="H6" s="30">
        <v>2012</v>
      </c>
      <c r="I6" s="59" t="s">
        <v>53</v>
      </c>
      <c r="J6" s="57" t="s">
        <v>544</v>
      </c>
      <c r="K6" s="58" t="s">
        <v>54</v>
      </c>
      <c r="L6" s="58" t="s">
        <v>56</v>
      </c>
      <c r="M6" s="58" t="s">
        <v>533</v>
      </c>
      <c r="N6" s="168" t="s">
        <v>28</v>
      </c>
    </row>
    <row r="7" spans="1:14" s="3" customFormat="1" ht="21.75" customHeight="1" x14ac:dyDescent="0.25">
      <c r="A7" s="35">
        <v>2</v>
      </c>
      <c r="B7" s="56" t="s">
        <v>67</v>
      </c>
      <c r="C7" s="56">
        <v>104</v>
      </c>
      <c r="D7" s="30">
        <v>1</v>
      </c>
      <c r="E7" s="60" t="s">
        <v>41</v>
      </c>
      <c r="F7" s="57" t="s">
        <v>531</v>
      </c>
      <c r="G7" s="30" t="s">
        <v>57</v>
      </c>
      <c r="H7" s="30">
        <v>2013</v>
      </c>
      <c r="I7" s="59" t="s">
        <v>53</v>
      </c>
      <c r="J7" s="57" t="s">
        <v>544</v>
      </c>
      <c r="K7" s="58" t="s">
        <v>54</v>
      </c>
      <c r="L7" s="58" t="s">
        <v>56</v>
      </c>
      <c r="M7" s="58" t="s">
        <v>533</v>
      </c>
      <c r="N7" s="168"/>
    </row>
    <row r="8" spans="1:14" s="3" customFormat="1" ht="22.5" x14ac:dyDescent="0.25">
      <c r="A8" s="35">
        <v>3</v>
      </c>
      <c r="B8" s="56" t="s">
        <v>68</v>
      </c>
      <c r="C8" s="56">
        <v>104</v>
      </c>
      <c r="D8" s="30">
        <v>1</v>
      </c>
      <c r="E8" s="60" t="s">
        <v>615</v>
      </c>
      <c r="F8" s="57" t="s">
        <v>531</v>
      </c>
      <c r="G8" s="30" t="s">
        <v>57</v>
      </c>
      <c r="H8" s="30">
        <v>2018</v>
      </c>
      <c r="I8" s="59" t="s">
        <v>53</v>
      </c>
      <c r="J8" s="57" t="s">
        <v>544</v>
      </c>
      <c r="K8" s="58" t="s">
        <v>54</v>
      </c>
      <c r="L8" s="58" t="s">
        <v>56</v>
      </c>
      <c r="M8" s="58" t="s">
        <v>533</v>
      </c>
      <c r="N8" s="168"/>
    </row>
    <row r="9" spans="1:14" s="3" customFormat="1" ht="22.5" x14ac:dyDescent="0.25">
      <c r="A9" s="35">
        <v>4</v>
      </c>
      <c r="B9" s="56" t="s">
        <v>69</v>
      </c>
      <c r="C9" s="56">
        <v>104</v>
      </c>
      <c r="D9" s="30">
        <v>1</v>
      </c>
      <c r="E9" s="60" t="s">
        <v>70</v>
      </c>
      <c r="F9" s="57" t="s">
        <v>531</v>
      </c>
      <c r="G9" s="30" t="s">
        <v>57</v>
      </c>
      <c r="H9" s="30">
        <v>2019</v>
      </c>
      <c r="I9" s="59" t="s">
        <v>53</v>
      </c>
      <c r="J9" s="57" t="s">
        <v>544</v>
      </c>
      <c r="K9" s="58" t="s">
        <v>54</v>
      </c>
      <c r="L9" s="58" t="s">
        <v>56</v>
      </c>
      <c r="M9" s="58" t="s">
        <v>533</v>
      </c>
      <c r="N9" s="168"/>
    </row>
    <row r="10" spans="1:14" ht="22.5" customHeight="1" x14ac:dyDescent="0.25">
      <c r="A10" s="35">
        <v>5</v>
      </c>
      <c r="B10" s="56" t="s">
        <v>71</v>
      </c>
      <c r="C10" s="56">
        <v>104</v>
      </c>
      <c r="D10" s="30">
        <v>1</v>
      </c>
      <c r="E10" s="60" t="s">
        <v>616</v>
      </c>
      <c r="F10" s="57" t="s">
        <v>531</v>
      </c>
      <c r="G10" s="30" t="s">
        <v>57</v>
      </c>
      <c r="H10" s="30">
        <v>2020</v>
      </c>
      <c r="I10" s="59" t="s">
        <v>53</v>
      </c>
      <c r="J10" s="57" t="s">
        <v>544</v>
      </c>
      <c r="K10" s="58" t="s">
        <v>54</v>
      </c>
      <c r="L10" s="58" t="s">
        <v>56</v>
      </c>
      <c r="M10" s="58" t="s">
        <v>533</v>
      </c>
      <c r="N10" s="168"/>
    </row>
    <row r="11" spans="1:14" ht="22.5" customHeight="1" x14ac:dyDescent="0.25">
      <c r="A11" s="35">
        <v>6</v>
      </c>
      <c r="B11" s="56" t="s">
        <v>72</v>
      </c>
      <c r="C11" s="56">
        <v>104</v>
      </c>
      <c r="D11" s="30">
        <v>1</v>
      </c>
      <c r="E11" s="60" t="s">
        <v>617</v>
      </c>
      <c r="F11" s="57" t="s">
        <v>531</v>
      </c>
      <c r="G11" s="30" t="s">
        <v>57</v>
      </c>
      <c r="H11" s="30">
        <v>2020</v>
      </c>
      <c r="I11" s="59" t="s">
        <v>53</v>
      </c>
      <c r="J11" s="57" t="s">
        <v>544</v>
      </c>
      <c r="K11" s="58" t="s">
        <v>54</v>
      </c>
      <c r="L11" s="58" t="s">
        <v>56</v>
      </c>
      <c r="M11" s="58" t="s">
        <v>533</v>
      </c>
      <c r="N11" s="168"/>
    </row>
    <row r="12" spans="1:14" ht="22.5" customHeight="1" x14ac:dyDescent="0.25">
      <c r="A12" s="35">
        <v>7</v>
      </c>
      <c r="B12" s="56" t="s">
        <v>73</v>
      </c>
      <c r="C12" s="56">
        <v>104</v>
      </c>
      <c r="D12" s="30">
        <v>1</v>
      </c>
      <c r="E12" s="60" t="s">
        <v>74</v>
      </c>
      <c r="F12" s="57" t="s">
        <v>531</v>
      </c>
      <c r="G12" s="30" t="s">
        <v>57</v>
      </c>
      <c r="H12" s="30">
        <v>2020</v>
      </c>
      <c r="I12" s="59" t="s">
        <v>53</v>
      </c>
      <c r="J12" s="57" t="s">
        <v>544</v>
      </c>
      <c r="K12" s="58" t="s">
        <v>54</v>
      </c>
      <c r="L12" s="58" t="s">
        <v>56</v>
      </c>
      <c r="M12" s="58" t="s">
        <v>533</v>
      </c>
      <c r="N12" s="168"/>
    </row>
    <row r="13" spans="1:14" ht="22.5" customHeight="1" x14ac:dyDescent="0.25">
      <c r="A13" s="35">
        <v>8</v>
      </c>
      <c r="B13" s="56" t="s">
        <v>75</v>
      </c>
      <c r="C13" s="56">
        <v>104</v>
      </c>
      <c r="D13" s="30">
        <v>1</v>
      </c>
      <c r="E13" s="60" t="s">
        <v>76</v>
      </c>
      <c r="F13" s="57" t="s">
        <v>531</v>
      </c>
      <c r="G13" s="30" t="s">
        <v>57</v>
      </c>
      <c r="H13" s="30">
        <v>2007</v>
      </c>
      <c r="I13" s="59" t="s">
        <v>53</v>
      </c>
      <c r="J13" s="57" t="s">
        <v>544</v>
      </c>
      <c r="K13" s="58" t="s">
        <v>54</v>
      </c>
      <c r="L13" s="58" t="s">
        <v>56</v>
      </c>
      <c r="M13" s="58" t="s">
        <v>533</v>
      </c>
      <c r="N13" s="168"/>
    </row>
    <row r="14" spans="1:14" ht="16.5" customHeight="1" x14ac:dyDescent="0.25">
      <c r="A14" s="35">
        <v>9</v>
      </c>
      <c r="B14" s="56" t="s">
        <v>77</v>
      </c>
      <c r="C14" s="56">
        <v>105</v>
      </c>
      <c r="D14" s="30">
        <v>1</v>
      </c>
      <c r="E14" s="60" t="s">
        <v>618</v>
      </c>
      <c r="F14" s="57" t="s">
        <v>532</v>
      </c>
      <c r="G14" s="30" t="s">
        <v>57</v>
      </c>
      <c r="H14" s="30">
        <v>2013</v>
      </c>
      <c r="I14" s="59" t="s">
        <v>53</v>
      </c>
      <c r="J14" s="57" t="s">
        <v>544</v>
      </c>
      <c r="K14" s="58" t="s">
        <v>54</v>
      </c>
      <c r="L14" s="58" t="s">
        <v>56</v>
      </c>
      <c r="M14" s="58" t="s">
        <v>533</v>
      </c>
      <c r="N14" s="168"/>
    </row>
    <row r="15" spans="1:14" ht="16.5" customHeight="1" x14ac:dyDescent="0.25">
      <c r="A15" s="35">
        <v>10</v>
      </c>
      <c r="B15" s="56" t="s">
        <v>549</v>
      </c>
      <c r="C15" s="56">
        <v>105</v>
      </c>
      <c r="D15" s="30">
        <v>1</v>
      </c>
      <c r="E15" s="60" t="s">
        <v>78</v>
      </c>
      <c r="F15" s="57" t="s">
        <v>532</v>
      </c>
      <c r="G15" s="30" t="s">
        <v>57</v>
      </c>
      <c r="H15" s="30">
        <v>2015</v>
      </c>
      <c r="I15" s="59" t="s">
        <v>53</v>
      </c>
      <c r="J15" s="57" t="s">
        <v>544</v>
      </c>
      <c r="K15" s="58" t="s">
        <v>54</v>
      </c>
      <c r="L15" s="58" t="s">
        <v>56</v>
      </c>
      <c r="M15" s="58" t="s">
        <v>533</v>
      </c>
      <c r="N15" s="168"/>
    </row>
    <row r="16" spans="1:14" ht="16.5" customHeight="1" x14ac:dyDescent="0.25">
      <c r="A16" s="35">
        <v>11</v>
      </c>
      <c r="B16" s="56" t="s">
        <v>79</v>
      </c>
      <c r="C16" s="56">
        <v>105</v>
      </c>
      <c r="D16" s="30">
        <v>1</v>
      </c>
      <c r="E16" s="60" t="s">
        <v>80</v>
      </c>
      <c r="F16" s="57" t="s">
        <v>532</v>
      </c>
      <c r="G16" s="30" t="s">
        <v>57</v>
      </c>
      <c r="H16" s="30">
        <v>2015</v>
      </c>
      <c r="I16" s="59" t="s">
        <v>53</v>
      </c>
      <c r="J16" s="57" t="s">
        <v>544</v>
      </c>
      <c r="K16" s="58" t="s">
        <v>54</v>
      </c>
      <c r="L16" s="58" t="s">
        <v>56</v>
      </c>
      <c r="M16" s="58" t="s">
        <v>533</v>
      </c>
      <c r="N16" s="168"/>
    </row>
    <row r="17" spans="1:14" ht="16.5" customHeight="1" x14ac:dyDescent="0.25">
      <c r="A17" s="35">
        <v>12</v>
      </c>
      <c r="B17" s="56" t="s">
        <v>81</v>
      </c>
      <c r="C17" s="56">
        <v>105</v>
      </c>
      <c r="D17" s="30">
        <v>1</v>
      </c>
      <c r="E17" s="60" t="s">
        <v>82</v>
      </c>
      <c r="F17" s="57" t="s">
        <v>532</v>
      </c>
      <c r="G17" s="30" t="s">
        <v>57</v>
      </c>
      <c r="H17" s="30">
        <v>2016</v>
      </c>
      <c r="I17" s="59" t="s">
        <v>53</v>
      </c>
      <c r="J17" s="57" t="s">
        <v>544</v>
      </c>
      <c r="K17" s="58" t="s">
        <v>54</v>
      </c>
      <c r="L17" s="58" t="s">
        <v>56</v>
      </c>
      <c r="M17" s="58" t="s">
        <v>533</v>
      </c>
      <c r="N17" s="168"/>
    </row>
    <row r="18" spans="1:14" ht="16.5" customHeight="1" x14ac:dyDescent="0.25">
      <c r="A18" s="35">
        <v>13</v>
      </c>
      <c r="B18" s="56" t="s">
        <v>550</v>
      </c>
      <c r="C18" s="56">
        <v>105</v>
      </c>
      <c r="D18" s="30">
        <v>1</v>
      </c>
      <c r="E18" s="60" t="s">
        <v>83</v>
      </c>
      <c r="F18" s="57" t="s">
        <v>532</v>
      </c>
      <c r="G18" s="30" t="s">
        <v>57</v>
      </c>
      <c r="H18" s="30">
        <v>2003</v>
      </c>
      <c r="I18" s="59" t="s">
        <v>53</v>
      </c>
      <c r="J18" s="57" t="s">
        <v>544</v>
      </c>
      <c r="K18" s="58" t="s">
        <v>54</v>
      </c>
      <c r="L18" s="58" t="s">
        <v>56</v>
      </c>
      <c r="M18" s="58" t="s">
        <v>533</v>
      </c>
      <c r="N18" s="168"/>
    </row>
    <row r="19" spans="1:14" ht="16.5" customHeight="1" x14ac:dyDescent="0.25">
      <c r="A19" s="35">
        <v>14</v>
      </c>
      <c r="B19" s="56" t="s">
        <v>551</v>
      </c>
      <c r="C19" s="56">
        <v>105</v>
      </c>
      <c r="D19" s="30">
        <v>1</v>
      </c>
      <c r="E19" s="60" t="s">
        <v>83</v>
      </c>
      <c r="F19" s="57" t="s">
        <v>532</v>
      </c>
      <c r="G19" s="30" t="s">
        <v>57</v>
      </c>
      <c r="H19" s="30">
        <v>2003</v>
      </c>
      <c r="I19" s="59" t="s">
        <v>53</v>
      </c>
      <c r="J19" s="57" t="s">
        <v>544</v>
      </c>
      <c r="K19" s="58" t="s">
        <v>54</v>
      </c>
      <c r="L19" s="58" t="s">
        <v>56</v>
      </c>
      <c r="M19" s="58" t="s">
        <v>533</v>
      </c>
      <c r="N19" s="168"/>
    </row>
    <row r="20" spans="1:14" ht="16.5" customHeight="1" x14ac:dyDescent="0.25">
      <c r="A20" s="35">
        <v>15</v>
      </c>
      <c r="B20" s="56" t="s">
        <v>84</v>
      </c>
      <c r="C20" s="56">
        <v>105</v>
      </c>
      <c r="D20" s="30">
        <v>1</v>
      </c>
      <c r="E20" s="60" t="s">
        <v>78</v>
      </c>
      <c r="F20" s="57" t="s">
        <v>532</v>
      </c>
      <c r="G20" s="30" t="s">
        <v>57</v>
      </c>
      <c r="H20" s="30">
        <v>2019</v>
      </c>
      <c r="I20" s="59" t="s">
        <v>53</v>
      </c>
      <c r="J20" s="57" t="s">
        <v>544</v>
      </c>
      <c r="K20" s="58" t="s">
        <v>54</v>
      </c>
      <c r="L20" s="58" t="s">
        <v>56</v>
      </c>
      <c r="M20" s="58" t="s">
        <v>533</v>
      </c>
      <c r="N20" s="168"/>
    </row>
    <row r="21" spans="1:14" ht="16.5" customHeight="1" x14ac:dyDescent="0.25">
      <c r="A21" s="35">
        <v>16</v>
      </c>
      <c r="B21" s="56" t="s">
        <v>85</v>
      </c>
      <c r="C21" s="56">
        <v>105</v>
      </c>
      <c r="D21" s="30">
        <v>1</v>
      </c>
      <c r="E21" s="60" t="s">
        <v>78</v>
      </c>
      <c r="F21" s="57" t="s">
        <v>532</v>
      </c>
      <c r="G21" s="30" t="s">
        <v>57</v>
      </c>
      <c r="H21" s="30">
        <v>2019</v>
      </c>
      <c r="I21" s="59" t="s">
        <v>53</v>
      </c>
      <c r="J21" s="57" t="s">
        <v>544</v>
      </c>
      <c r="K21" s="58" t="s">
        <v>54</v>
      </c>
      <c r="L21" s="58" t="s">
        <v>56</v>
      </c>
      <c r="M21" s="58" t="s">
        <v>533</v>
      </c>
      <c r="N21" s="168"/>
    </row>
    <row r="22" spans="1:14" ht="16.5" customHeight="1" x14ac:dyDescent="0.25">
      <c r="A22" s="35">
        <v>17</v>
      </c>
      <c r="B22" s="56" t="s">
        <v>86</v>
      </c>
      <c r="C22" s="56">
        <v>105</v>
      </c>
      <c r="D22" s="30">
        <v>1</v>
      </c>
      <c r="E22" s="60" t="s">
        <v>78</v>
      </c>
      <c r="F22" s="57" t="s">
        <v>532</v>
      </c>
      <c r="G22" s="30" t="s">
        <v>57</v>
      </c>
      <c r="H22" s="30">
        <v>2019</v>
      </c>
      <c r="I22" s="59" t="s">
        <v>53</v>
      </c>
      <c r="J22" s="57" t="s">
        <v>544</v>
      </c>
      <c r="K22" s="58" t="s">
        <v>54</v>
      </c>
      <c r="L22" s="58" t="s">
        <v>56</v>
      </c>
      <c r="M22" s="58" t="s">
        <v>533</v>
      </c>
      <c r="N22" s="168"/>
    </row>
    <row r="23" spans="1:14" ht="16.5" customHeight="1" x14ac:dyDescent="0.25">
      <c r="A23" s="35">
        <v>18</v>
      </c>
      <c r="B23" s="56" t="s">
        <v>87</v>
      </c>
      <c r="C23" s="56">
        <v>105</v>
      </c>
      <c r="D23" s="30">
        <v>1</v>
      </c>
      <c r="E23" s="60" t="s">
        <v>78</v>
      </c>
      <c r="F23" s="57" t="s">
        <v>532</v>
      </c>
      <c r="G23" s="30" t="s">
        <v>57</v>
      </c>
      <c r="H23" s="30">
        <v>2019</v>
      </c>
      <c r="I23" s="59" t="s">
        <v>53</v>
      </c>
      <c r="J23" s="57" t="s">
        <v>544</v>
      </c>
      <c r="K23" s="58" t="s">
        <v>54</v>
      </c>
      <c r="L23" s="58" t="s">
        <v>56</v>
      </c>
      <c r="M23" s="58" t="s">
        <v>533</v>
      </c>
      <c r="N23" s="168"/>
    </row>
    <row r="24" spans="1:14" ht="16.5" customHeight="1" x14ac:dyDescent="0.25">
      <c r="A24" s="35">
        <v>19</v>
      </c>
      <c r="B24" s="56" t="s">
        <v>88</v>
      </c>
      <c r="C24" s="56">
        <v>105</v>
      </c>
      <c r="D24" s="30">
        <v>1</v>
      </c>
      <c r="E24" s="60" t="s">
        <v>78</v>
      </c>
      <c r="F24" s="57" t="s">
        <v>532</v>
      </c>
      <c r="G24" s="30" t="s">
        <v>57</v>
      </c>
      <c r="H24" s="30">
        <v>2019</v>
      </c>
      <c r="I24" s="59" t="s">
        <v>53</v>
      </c>
      <c r="J24" s="57" t="s">
        <v>544</v>
      </c>
      <c r="K24" s="58" t="s">
        <v>54</v>
      </c>
      <c r="L24" s="58" t="s">
        <v>56</v>
      </c>
      <c r="M24" s="58" t="s">
        <v>533</v>
      </c>
      <c r="N24" s="168"/>
    </row>
    <row r="25" spans="1:14" ht="16.5" customHeight="1" x14ac:dyDescent="0.25">
      <c r="A25" s="35">
        <v>20</v>
      </c>
      <c r="B25" s="56" t="s">
        <v>89</v>
      </c>
      <c r="C25" s="56">
        <v>105</v>
      </c>
      <c r="D25" s="30">
        <v>1</v>
      </c>
      <c r="E25" s="60" t="s">
        <v>83</v>
      </c>
      <c r="F25" s="57" t="s">
        <v>532</v>
      </c>
      <c r="G25" s="30" t="s">
        <v>57</v>
      </c>
      <c r="H25" s="30">
        <v>2004</v>
      </c>
      <c r="I25" s="59" t="s">
        <v>53</v>
      </c>
      <c r="J25" s="57" t="s">
        <v>544</v>
      </c>
      <c r="K25" s="58" t="s">
        <v>54</v>
      </c>
      <c r="L25" s="58" t="s">
        <v>56</v>
      </c>
      <c r="M25" s="58" t="s">
        <v>533</v>
      </c>
      <c r="N25" s="168"/>
    </row>
    <row r="26" spans="1:14" ht="16.5" customHeight="1" x14ac:dyDescent="0.25">
      <c r="A26" s="35">
        <v>21</v>
      </c>
      <c r="B26" s="56" t="s">
        <v>90</v>
      </c>
      <c r="C26" s="56">
        <v>107</v>
      </c>
      <c r="D26" s="30">
        <v>1</v>
      </c>
      <c r="E26" s="60" t="s">
        <v>91</v>
      </c>
      <c r="F26" s="57" t="s">
        <v>46</v>
      </c>
      <c r="G26" s="30" t="s">
        <v>57</v>
      </c>
      <c r="H26" s="30">
        <v>2011</v>
      </c>
      <c r="I26" s="59" t="s">
        <v>53</v>
      </c>
      <c r="J26" s="57" t="s">
        <v>544</v>
      </c>
      <c r="K26" s="58" t="s">
        <v>54</v>
      </c>
      <c r="L26" s="58" t="s">
        <v>56</v>
      </c>
      <c r="M26" s="58" t="s">
        <v>533</v>
      </c>
      <c r="N26" s="168"/>
    </row>
    <row r="27" spans="1:14" ht="16.5" customHeight="1" x14ac:dyDescent="0.25">
      <c r="A27" s="35">
        <v>22</v>
      </c>
      <c r="B27" s="56" t="s">
        <v>92</v>
      </c>
      <c r="C27" s="56">
        <v>107</v>
      </c>
      <c r="D27" s="30">
        <v>1</v>
      </c>
      <c r="E27" s="60" t="s">
        <v>93</v>
      </c>
      <c r="F27" s="57" t="s">
        <v>46</v>
      </c>
      <c r="G27" s="30" t="s">
        <v>57</v>
      </c>
      <c r="H27" s="30">
        <v>2008</v>
      </c>
      <c r="I27" s="59" t="s">
        <v>53</v>
      </c>
      <c r="J27" s="57" t="s">
        <v>544</v>
      </c>
      <c r="K27" s="58" t="s">
        <v>54</v>
      </c>
      <c r="L27" s="58" t="s">
        <v>56</v>
      </c>
      <c r="M27" s="58" t="s">
        <v>533</v>
      </c>
      <c r="N27" s="168"/>
    </row>
    <row r="28" spans="1:14" ht="16.5" customHeight="1" x14ac:dyDescent="0.25">
      <c r="A28" s="35">
        <v>23</v>
      </c>
      <c r="B28" s="56" t="s">
        <v>94</v>
      </c>
      <c r="C28" s="56">
        <v>108</v>
      </c>
      <c r="D28" s="30">
        <v>1</v>
      </c>
      <c r="E28" s="60" t="s">
        <v>95</v>
      </c>
      <c r="F28" s="57" t="s">
        <v>47</v>
      </c>
      <c r="G28" s="30" t="s">
        <v>57</v>
      </c>
      <c r="H28" s="30">
        <v>2011</v>
      </c>
      <c r="I28" s="59" t="s">
        <v>53</v>
      </c>
      <c r="J28" s="57" t="s">
        <v>544</v>
      </c>
      <c r="K28" s="58" t="s">
        <v>54</v>
      </c>
      <c r="L28" s="58" t="s">
        <v>56</v>
      </c>
      <c r="M28" s="58" t="s">
        <v>533</v>
      </c>
      <c r="N28" s="168"/>
    </row>
    <row r="29" spans="1:14" ht="16.5" customHeight="1" x14ac:dyDescent="0.25">
      <c r="A29" s="35">
        <v>24</v>
      </c>
      <c r="B29" s="56" t="s">
        <v>96</v>
      </c>
      <c r="C29" s="56">
        <v>108</v>
      </c>
      <c r="D29" s="30">
        <v>1</v>
      </c>
      <c r="E29" s="60" t="s">
        <v>97</v>
      </c>
      <c r="F29" s="57" t="s">
        <v>47</v>
      </c>
      <c r="G29" s="30" t="s">
        <v>57</v>
      </c>
      <c r="H29" s="30">
        <v>2016</v>
      </c>
      <c r="I29" s="59" t="s">
        <v>53</v>
      </c>
      <c r="J29" s="57" t="s">
        <v>544</v>
      </c>
      <c r="K29" s="58" t="s">
        <v>54</v>
      </c>
      <c r="L29" s="58" t="s">
        <v>56</v>
      </c>
      <c r="M29" s="58" t="s">
        <v>533</v>
      </c>
      <c r="N29" s="168"/>
    </row>
    <row r="30" spans="1:14" ht="16.5" customHeight="1" x14ac:dyDescent="0.25">
      <c r="A30" s="35">
        <v>25</v>
      </c>
      <c r="B30" s="56" t="s">
        <v>98</v>
      </c>
      <c r="C30" s="56">
        <v>108</v>
      </c>
      <c r="D30" s="30">
        <v>1</v>
      </c>
      <c r="E30" s="60" t="s">
        <v>97</v>
      </c>
      <c r="F30" s="57" t="s">
        <v>47</v>
      </c>
      <c r="G30" s="30" t="s">
        <v>57</v>
      </c>
      <c r="H30" s="30">
        <v>2017</v>
      </c>
      <c r="I30" s="59" t="s">
        <v>53</v>
      </c>
      <c r="J30" s="57" t="s">
        <v>544</v>
      </c>
      <c r="K30" s="58" t="s">
        <v>54</v>
      </c>
      <c r="L30" s="58" t="s">
        <v>56</v>
      </c>
      <c r="M30" s="58" t="s">
        <v>533</v>
      </c>
      <c r="N30" s="168"/>
    </row>
    <row r="31" spans="1:14" ht="16.5" customHeight="1" x14ac:dyDescent="0.25">
      <c r="A31" s="35">
        <v>26</v>
      </c>
      <c r="B31" s="56" t="s">
        <v>99</v>
      </c>
      <c r="C31" s="56">
        <v>108</v>
      </c>
      <c r="D31" s="30">
        <v>1</v>
      </c>
      <c r="E31" s="60" t="s">
        <v>100</v>
      </c>
      <c r="F31" s="57" t="s">
        <v>47</v>
      </c>
      <c r="G31" s="30" t="s">
        <v>57</v>
      </c>
      <c r="H31" s="30">
        <v>2018</v>
      </c>
      <c r="I31" s="59" t="s">
        <v>53</v>
      </c>
      <c r="J31" s="57" t="s">
        <v>544</v>
      </c>
      <c r="K31" s="58" t="s">
        <v>54</v>
      </c>
      <c r="L31" s="58" t="s">
        <v>56</v>
      </c>
      <c r="M31" s="58" t="s">
        <v>533</v>
      </c>
      <c r="N31" s="168"/>
    </row>
    <row r="32" spans="1:14" ht="16.5" customHeight="1" x14ac:dyDescent="0.25">
      <c r="A32" s="35">
        <v>27</v>
      </c>
      <c r="B32" s="56" t="s">
        <v>101</v>
      </c>
      <c r="C32" s="56">
        <v>108</v>
      </c>
      <c r="D32" s="30">
        <v>1</v>
      </c>
      <c r="E32" s="60" t="s">
        <v>612</v>
      </c>
      <c r="F32" s="57" t="s">
        <v>47</v>
      </c>
      <c r="G32" s="30" t="s">
        <v>57</v>
      </c>
      <c r="H32" s="30">
        <v>2018</v>
      </c>
      <c r="I32" s="59" t="s">
        <v>53</v>
      </c>
      <c r="J32" s="57" t="s">
        <v>544</v>
      </c>
      <c r="K32" s="58" t="s">
        <v>54</v>
      </c>
      <c r="L32" s="58" t="s">
        <v>56</v>
      </c>
      <c r="M32" s="58" t="s">
        <v>533</v>
      </c>
      <c r="N32" s="168"/>
    </row>
    <row r="33" spans="1:14" ht="16.5" customHeight="1" x14ac:dyDescent="0.25">
      <c r="A33" s="35">
        <v>28</v>
      </c>
      <c r="B33" s="56" t="s">
        <v>102</v>
      </c>
      <c r="C33" s="56">
        <v>108</v>
      </c>
      <c r="D33" s="30">
        <v>1</v>
      </c>
      <c r="E33" s="60" t="s">
        <v>613</v>
      </c>
      <c r="F33" s="57" t="s">
        <v>47</v>
      </c>
      <c r="G33" s="30" t="s">
        <v>57</v>
      </c>
      <c r="H33" s="30">
        <v>2018</v>
      </c>
      <c r="I33" s="59" t="s">
        <v>53</v>
      </c>
      <c r="J33" s="57" t="s">
        <v>544</v>
      </c>
      <c r="K33" s="58" t="s">
        <v>54</v>
      </c>
      <c r="L33" s="58" t="s">
        <v>56</v>
      </c>
      <c r="M33" s="58" t="s">
        <v>533</v>
      </c>
      <c r="N33" s="168"/>
    </row>
    <row r="34" spans="1:14" ht="16.5" customHeight="1" x14ac:dyDescent="0.25">
      <c r="A34" s="35">
        <v>29</v>
      </c>
      <c r="B34" s="56" t="s">
        <v>103</v>
      </c>
      <c r="C34" s="56">
        <v>108</v>
      </c>
      <c r="D34" s="30">
        <v>1</v>
      </c>
      <c r="E34" s="60" t="s">
        <v>614</v>
      </c>
      <c r="F34" s="57" t="s">
        <v>47</v>
      </c>
      <c r="G34" s="30" t="s">
        <v>57</v>
      </c>
      <c r="H34" s="30">
        <v>2018</v>
      </c>
      <c r="I34" s="59" t="s">
        <v>53</v>
      </c>
      <c r="J34" s="57" t="s">
        <v>544</v>
      </c>
      <c r="K34" s="58" t="s">
        <v>54</v>
      </c>
      <c r="L34" s="58" t="s">
        <v>56</v>
      </c>
      <c r="M34" s="58" t="s">
        <v>533</v>
      </c>
      <c r="N34" s="168"/>
    </row>
    <row r="35" spans="1:14" ht="16.5" customHeight="1" x14ac:dyDescent="0.25">
      <c r="A35" s="35">
        <v>30</v>
      </c>
      <c r="B35" s="56" t="s">
        <v>104</v>
      </c>
      <c r="C35" s="56">
        <v>108</v>
      </c>
      <c r="D35" s="30">
        <v>1</v>
      </c>
      <c r="E35" s="60" t="s">
        <v>105</v>
      </c>
      <c r="F35" s="57" t="s">
        <v>47</v>
      </c>
      <c r="G35" s="30" t="s">
        <v>57</v>
      </c>
      <c r="H35" s="30">
        <v>2003</v>
      </c>
      <c r="I35" s="59" t="s">
        <v>53</v>
      </c>
      <c r="J35" s="57" t="s">
        <v>544</v>
      </c>
      <c r="K35" s="58" t="s">
        <v>54</v>
      </c>
      <c r="L35" s="58" t="s">
        <v>56</v>
      </c>
      <c r="M35" s="58" t="s">
        <v>533</v>
      </c>
      <c r="N35" s="168"/>
    </row>
    <row r="36" spans="1:14" ht="16.5" customHeight="1" x14ac:dyDescent="0.25">
      <c r="A36" s="35">
        <v>31</v>
      </c>
      <c r="B36" s="56" t="s">
        <v>106</v>
      </c>
      <c r="C36" s="56">
        <v>108</v>
      </c>
      <c r="D36" s="30">
        <v>1</v>
      </c>
      <c r="E36" s="60" t="s">
        <v>107</v>
      </c>
      <c r="F36" s="57" t="s">
        <v>47</v>
      </c>
      <c r="G36" s="30" t="s">
        <v>57</v>
      </c>
      <c r="H36" s="30">
        <v>2006</v>
      </c>
      <c r="I36" s="59" t="s">
        <v>53</v>
      </c>
      <c r="J36" s="57" t="s">
        <v>544</v>
      </c>
      <c r="K36" s="58" t="s">
        <v>54</v>
      </c>
      <c r="L36" s="58" t="s">
        <v>56</v>
      </c>
      <c r="M36" s="58" t="s">
        <v>533</v>
      </c>
      <c r="N36" s="168"/>
    </row>
    <row r="37" spans="1:14" ht="16.5" customHeight="1" x14ac:dyDescent="0.25">
      <c r="A37" s="35">
        <v>32</v>
      </c>
      <c r="B37" s="56" t="s">
        <v>108</v>
      </c>
      <c r="C37" s="56">
        <v>108</v>
      </c>
      <c r="D37" s="30">
        <v>1</v>
      </c>
      <c r="E37" s="60" t="s">
        <v>109</v>
      </c>
      <c r="F37" s="57" t="s">
        <v>47</v>
      </c>
      <c r="G37" s="30" t="s">
        <v>57</v>
      </c>
      <c r="H37" s="30">
        <v>2006</v>
      </c>
      <c r="I37" s="59" t="s">
        <v>53</v>
      </c>
      <c r="J37" s="57" t="s">
        <v>544</v>
      </c>
      <c r="K37" s="58" t="s">
        <v>54</v>
      </c>
      <c r="L37" s="58" t="s">
        <v>56</v>
      </c>
      <c r="M37" s="58" t="s">
        <v>533</v>
      </c>
      <c r="N37" s="168"/>
    </row>
    <row r="38" spans="1:14" ht="16.5" customHeight="1" x14ac:dyDescent="0.25">
      <c r="A38" s="35">
        <v>33</v>
      </c>
      <c r="B38" s="56" t="s">
        <v>110</v>
      </c>
      <c r="C38" s="56">
        <v>108</v>
      </c>
      <c r="D38" s="30">
        <v>1</v>
      </c>
      <c r="E38" s="60" t="s">
        <v>611</v>
      </c>
      <c r="F38" s="57" t="s">
        <v>47</v>
      </c>
      <c r="G38" s="30" t="s">
        <v>57</v>
      </c>
      <c r="H38" s="30">
        <v>2006</v>
      </c>
      <c r="I38" s="59" t="s">
        <v>53</v>
      </c>
      <c r="J38" s="57" t="s">
        <v>544</v>
      </c>
      <c r="K38" s="58" t="s">
        <v>54</v>
      </c>
      <c r="L38" s="58" t="s">
        <v>56</v>
      </c>
      <c r="M38" s="58" t="s">
        <v>533</v>
      </c>
      <c r="N38" s="168"/>
    </row>
    <row r="39" spans="1:14" ht="16.5" customHeight="1" x14ac:dyDescent="0.25">
      <c r="A39" s="35">
        <v>34</v>
      </c>
      <c r="B39" s="56" t="s">
        <v>111</v>
      </c>
      <c r="C39" s="56">
        <v>108</v>
      </c>
      <c r="D39" s="30">
        <v>1</v>
      </c>
      <c r="E39" s="60" t="s">
        <v>112</v>
      </c>
      <c r="F39" s="57" t="s">
        <v>47</v>
      </c>
      <c r="G39" s="30" t="s">
        <v>57</v>
      </c>
      <c r="H39" s="30">
        <v>2006</v>
      </c>
      <c r="I39" s="59" t="s">
        <v>53</v>
      </c>
      <c r="J39" s="57" t="s">
        <v>544</v>
      </c>
      <c r="K39" s="58" t="s">
        <v>54</v>
      </c>
      <c r="L39" s="58" t="s">
        <v>56</v>
      </c>
      <c r="M39" s="58" t="s">
        <v>533</v>
      </c>
      <c r="N39" s="168"/>
    </row>
    <row r="40" spans="1:14" ht="16.5" customHeight="1" x14ac:dyDescent="0.25">
      <c r="A40" s="35">
        <v>35</v>
      </c>
      <c r="B40" s="56" t="s">
        <v>113</v>
      </c>
      <c r="C40" s="56">
        <v>108</v>
      </c>
      <c r="D40" s="30">
        <v>1</v>
      </c>
      <c r="E40" s="60" t="s">
        <v>610</v>
      </c>
      <c r="F40" s="57" t="s">
        <v>47</v>
      </c>
      <c r="G40" s="30" t="s">
        <v>57</v>
      </c>
      <c r="H40" s="30">
        <v>2006</v>
      </c>
      <c r="I40" s="59" t="s">
        <v>53</v>
      </c>
      <c r="J40" s="57" t="s">
        <v>544</v>
      </c>
      <c r="K40" s="58" t="s">
        <v>54</v>
      </c>
      <c r="L40" s="58" t="s">
        <v>56</v>
      </c>
      <c r="M40" s="58" t="s">
        <v>533</v>
      </c>
      <c r="N40" s="168"/>
    </row>
    <row r="41" spans="1:14" ht="16.5" customHeight="1" x14ac:dyDescent="0.25">
      <c r="A41" s="35">
        <v>36</v>
      </c>
      <c r="B41" s="56" t="s">
        <v>114</v>
      </c>
      <c r="C41" s="56">
        <v>108</v>
      </c>
      <c r="D41" s="30">
        <v>1</v>
      </c>
      <c r="E41" s="60" t="s">
        <v>109</v>
      </c>
      <c r="F41" s="57" t="s">
        <v>47</v>
      </c>
      <c r="G41" s="30" t="s">
        <v>57</v>
      </c>
      <c r="H41" s="30">
        <v>2007</v>
      </c>
      <c r="I41" s="59" t="s">
        <v>53</v>
      </c>
      <c r="J41" s="57" t="s">
        <v>544</v>
      </c>
      <c r="K41" s="58" t="s">
        <v>54</v>
      </c>
      <c r="L41" s="58" t="s">
        <v>56</v>
      </c>
      <c r="M41" s="58" t="s">
        <v>533</v>
      </c>
      <c r="N41" s="168"/>
    </row>
    <row r="42" spans="1:14" ht="16.5" customHeight="1" x14ac:dyDescent="0.25">
      <c r="A42" s="35">
        <v>37</v>
      </c>
      <c r="B42" s="56" t="s">
        <v>115</v>
      </c>
      <c r="C42" s="56">
        <v>108</v>
      </c>
      <c r="D42" s="30">
        <v>1</v>
      </c>
      <c r="E42" s="60" t="s">
        <v>116</v>
      </c>
      <c r="F42" s="57" t="s">
        <v>47</v>
      </c>
      <c r="G42" s="30" t="s">
        <v>57</v>
      </c>
      <c r="H42" s="30">
        <v>2008</v>
      </c>
      <c r="I42" s="59" t="s">
        <v>53</v>
      </c>
      <c r="J42" s="57" t="s">
        <v>544</v>
      </c>
      <c r="K42" s="58" t="s">
        <v>54</v>
      </c>
      <c r="L42" s="58" t="s">
        <v>56</v>
      </c>
      <c r="M42" s="58" t="s">
        <v>533</v>
      </c>
      <c r="N42" s="168"/>
    </row>
    <row r="43" spans="1:14" ht="16.5" customHeight="1" x14ac:dyDescent="0.25">
      <c r="A43" s="35">
        <v>38</v>
      </c>
      <c r="B43" s="56" t="s">
        <v>117</v>
      </c>
      <c r="C43" s="56">
        <v>108</v>
      </c>
      <c r="D43" s="30">
        <v>1</v>
      </c>
      <c r="E43" s="60" t="s">
        <v>118</v>
      </c>
      <c r="F43" s="57" t="s">
        <v>47</v>
      </c>
      <c r="G43" s="30" t="s">
        <v>57</v>
      </c>
      <c r="H43" s="30">
        <v>2008</v>
      </c>
      <c r="I43" s="59" t="s">
        <v>53</v>
      </c>
      <c r="J43" s="57" t="s">
        <v>544</v>
      </c>
      <c r="K43" s="58" t="s">
        <v>54</v>
      </c>
      <c r="L43" s="58" t="s">
        <v>56</v>
      </c>
      <c r="M43" s="58" t="s">
        <v>533</v>
      </c>
      <c r="N43" s="168"/>
    </row>
    <row r="44" spans="1:14" ht="16.5" customHeight="1" x14ac:dyDescent="0.25">
      <c r="A44" s="35">
        <v>39</v>
      </c>
      <c r="B44" s="56" t="s">
        <v>119</v>
      </c>
      <c r="C44" s="56">
        <v>108</v>
      </c>
      <c r="D44" s="30">
        <v>1</v>
      </c>
      <c r="E44" s="60" t="s">
        <v>120</v>
      </c>
      <c r="F44" s="57" t="s">
        <v>47</v>
      </c>
      <c r="G44" s="30" t="s">
        <v>57</v>
      </c>
      <c r="H44" s="30">
        <v>2008</v>
      </c>
      <c r="I44" s="59" t="s">
        <v>53</v>
      </c>
      <c r="J44" s="57" t="s">
        <v>544</v>
      </c>
      <c r="K44" s="58" t="s">
        <v>54</v>
      </c>
      <c r="L44" s="58" t="s">
        <v>56</v>
      </c>
      <c r="M44" s="58" t="s">
        <v>533</v>
      </c>
      <c r="N44" s="168"/>
    </row>
    <row r="45" spans="1:14" ht="16.5" customHeight="1" x14ac:dyDescent="0.25">
      <c r="A45" s="35">
        <v>40</v>
      </c>
      <c r="B45" s="56" t="s">
        <v>121</v>
      </c>
      <c r="C45" s="56">
        <v>108</v>
      </c>
      <c r="D45" s="30">
        <v>1</v>
      </c>
      <c r="E45" s="60" t="s">
        <v>122</v>
      </c>
      <c r="F45" s="57" t="s">
        <v>47</v>
      </c>
      <c r="G45" s="30" t="s">
        <v>57</v>
      </c>
      <c r="H45" s="30">
        <v>2008</v>
      </c>
      <c r="I45" s="59" t="s">
        <v>53</v>
      </c>
      <c r="J45" s="57" t="s">
        <v>544</v>
      </c>
      <c r="K45" s="58" t="s">
        <v>54</v>
      </c>
      <c r="L45" s="58" t="s">
        <v>56</v>
      </c>
      <c r="M45" s="58" t="s">
        <v>533</v>
      </c>
      <c r="N45" s="168"/>
    </row>
    <row r="46" spans="1:14" ht="16.5" customHeight="1" x14ac:dyDescent="0.25">
      <c r="A46" s="35">
        <v>41</v>
      </c>
      <c r="B46" s="56" t="s">
        <v>123</v>
      </c>
      <c r="C46" s="56">
        <v>108</v>
      </c>
      <c r="D46" s="30">
        <v>1</v>
      </c>
      <c r="E46" s="60" t="s">
        <v>122</v>
      </c>
      <c r="F46" s="57" t="s">
        <v>47</v>
      </c>
      <c r="G46" s="30" t="s">
        <v>57</v>
      </c>
      <c r="H46" s="30">
        <v>2008</v>
      </c>
      <c r="I46" s="59" t="s">
        <v>53</v>
      </c>
      <c r="J46" s="57" t="s">
        <v>544</v>
      </c>
      <c r="K46" s="58" t="s">
        <v>54</v>
      </c>
      <c r="L46" s="58" t="s">
        <v>56</v>
      </c>
      <c r="M46" s="58" t="s">
        <v>533</v>
      </c>
      <c r="N46" s="168"/>
    </row>
    <row r="47" spans="1:14" ht="16.5" customHeight="1" x14ac:dyDescent="0.25">
      <c r="A47" s="35">
        <v>42</v>
      </c>
      <c r="B47" s="56" t="s">
        <v>124</v>
      </c>
      <c r="C47" s="56">
        <v>108</v>
      </c>
      <c r="D47" s="30">
        <v>1</v>
      </c>
      <c r="E47" s="60" t="s">
        <v>122</v>
      </c>
      <c r="F47" s="57" t="s">
        <v>47</v>
      </c>
      <c r="G47" s="30" t="s">
        <v>57</v>
      </c>
      <c r="H47" s="30">
        <v>2008</v>
      </c>
      <c r="I47" s="59" t="s">
        <v>53</v>
      </c>
      <c r="J47" s="57" t="s">
        <v>544</v>
      </c>
      <c r="K47" s="58" t="s">
        <v>54</v>
      </c>
      <c r="L47" s="58" t="s">
        <v>56</v>
      </c>
      <c r="M47" s="58" t="s">
        <v>533</v>
      </c>
      <c r="N47" s="168"/>
    </row>
    <row r="48" spans="1:14" ht="16.5" customHeight="1" x14ac:dyDescent="0.25">
      <c r="A48" s="35">
        <v>43</v>
      </c>
      <c r="B48" s="56" t="s">
        <v>125</v>
      </c>
      <c r="C48" s="56">
        <v>108</v>
      </c>
      <c r="D48" s="30">
        <v>1</v>
      </c>
      <c r="E48" s="60" t="s">
        <v>122</v>
      </c>
      <c r="F48" s="57" t="s">
        <v>47</v>
      </c>
      <c r="G48" s="30" t="s">
        <v>57</v>
      </c>
      <c r="H48" s="30">
        <v>2008</v>
      </c>
      <c r="I48" s="59" t="s">
        <v>53</v>
      </c>
      <c r="J48" s="57" t="s">
        <v>544</v>
      </c>
      <c r="K48" s="58" t="s">
        <v>54</v>
      </c>
      <c r="L48" s="58" t="s">
        <v>56</v>
      </c>
      <c r="M48" s="58" t="s">
        <v>533</v>
      </c>
      <c r="N48" s="168"/>
    </row>
    <row r="49" spans="1:14" ht="14.25" customHeight="1" x14ac:dyDescent="0.25">
      <c r="A49" s="35">
        <v>44</v>
      </c>
      <c r="B49" s="56" t="s">
        <v>126</v>
      </c>
      <c r="C49" s="56">
        <v>108</v>
      </c>
      <c r="D49" s="30">
        <v>1</v>
      </c>
      <c r="E49" s="60" t="s">
        <v>127</v>
      </c>
      <c r="F49" s="57" t="s">
        <v>47</v>
      </c>
      <c r="G49" s="30" t="s">
        <v>57</v>
      </c>
      <c r="H49" s="30">
        <v>2008</v>
      </c>
      <c r="I49" s="59" t="s">
        <v>53</v>
      </c>
      <c r="J49" s="57" t="s">
        <v>544</v>
      </c>
      <c r="K49" s="58" t="s">
        <v>54</v>
      </c>
      <c r="L49" s="58" t="s">
        <v>56</v>
      </c>
      <c r="M49" s="58" t="s">
        <v>533</v>
      </c>
      <c r="N49" s="168"/>
    </row>
    <row r="50" spans="1:14" ht="14.25" customHeight="1" x14ac:dyDescent="0.25">
      <c r="A50" s="35">
        <v>45</v>
      </c>
      <c r="B50" s="56" t="s">
        <v>128</v>
      </c>
      <c r="C50" s="56">
        <v>109</v>
      </c>
      <c r="D50" s="30">
        <v>1</v>
      </c>
      <c r="E50" s="60" t="s">
        <v>129</v>
      </c>
      <c r="F50" s="57" t="s">
        <v>48</v>
      </c>
      <c r="G50" s="30" t="s">
        <v>57</v>
      </c>
      <c r="H50" s="30">
        <v>2010</v>
      </c>
      <c r="I50" s="59" t="s">
        <v>53</v>
      </c>
      <c r="J50" s="57" t="s">
        <v>544</v>
      </c>
      <c r="K50" s="58" t="s">
        <v>54</v>
      </c>
      <c r="L50" s="58" t="s">
        <v>56</v>
      </c>
      <c r="M50" s="58" t="s">
        <v>533</v>
      </c>
      <c r="N50" s="168"/>
    </row>
    <row r="51" spans="1:14" ht="14.25" customHeight="1" x14ac:dyDescent="0.25">
      <c r="A51" s="35">
        <v>46</v>
      </c>
      <c r="B51" s="56" t="s">
        <v>130</v>
      </c>
      <c r="C51" s="56">
        <v>109</v>
      </c>
      <c r="D51" s="30">
        <v>1</v>
      </c>
      <c r="E51" s="60" t="s">
        <v>609</v>
      </c>
      <c r="F51" s="57" t="s">
        <v>48</v>
      </c>
      <c r="G51" s="30" t="s">
        <v>57</v>
      </c>
      <c r="H51" s="30">
        <v>2010</v>
      </c>
      <c r="I51" s="59" t="s">
        <v>53</v>
      </c>
      <c r="J51" s="57" t="s">
        <v>544</v>
      </c>
      <c r="K51" s="58" t="s">
        <v>54</v>
      </c>
      <c r="L51" s="58" t="s">
        <v>56</v>
      </c>
      <c r="M51" s="58" t="s">
        <v>533</v>
      </c>
      <c r="N51" s="168"/>
    </row>
    <row r="52" spans="1:14" ht="14.25" customHeight="1" x14ac:dyDescent="0.25">
      <c r="A52" s="35">
        <v>47</v>
      </c>
      <c r="B52" s="56" t="s">
        <v>131</v>
      </c>
      <c r="C52" s="56">
        <v>109</v>
      </c>
      <c r="D52" s="30">
        <v>1</v>
      </c>
      <c r="E52" s="60" t="s">
        <v>132</v>
      </c>
      <c r="F52" s="57" t="s">
        <v>48</v>
      </c>
      <c r="G52" s="30" t="s">
        <v>57</v>
      </c>
      <c r="H52" s="30">
        <v>2010</v>
      </c>
      <c r="I52" s="59" t="s">
        <v>53</v>
      </c>
      <c r="J52" s="57" t="s">
        <v>544</v>
      </c>
      <c r="K52" s="58" t="s">
        <v>54</v>
      </c>
      <c r="L52" s="58" t="s">
        <v>56</v>
      </c>
      <c r="M52" s="58" t="s">
        <v>533</v>
      </c>
      <c r="N52" s="168"/>
    </row>
    <row r="53" spans="1:14" ht="14.25" customHeight="1" x14ac:dyDescent="0.25">
      <c r="A53" s="35">
        <v>48</v>
      </c>
      <c r="B53" s="56" t="s">
        <v>133</v>
      </c>
      <c r="C53" s="56">
        <v>109</v>
      </c>
      <c r="D53" s="30">
        <v>1</v>
      </c>
      <c r="E53" s="60" t="s">
        <v>134</v>
      </c>
      <c r="F53" s="57" t="s">
        <v>48</v>
      </c>
      <c r="G53" s="30" t="s">
        <v>57</v>
      </c>
      <c r="H53" s="30">
        <v>2010</v>
      </c>
      <c r="I53" s="59" t="s">
        <v>53</v>
      </c>
      <c r="J53" s="57" t="s">
        <v>544</v>
      </c>
      <c r="K53" s="58" t="s">
        <v>54</v>
      </c>
      <c r="L53" s="58" t="s">
        <v>56</v>
      </c>
      <c r="M53" s="58" t="s">
        <v>533</v>
      </c>
      <c r="N53" s="168"/>
    </row>
    <row r="54" spans="1:14" ht="14.25" customHeight="1" x14ac:dyDescent="0.25">
      <c r="A54" s="35">
        <v>49</v>
      </c>
      <c r="B54" s="56" t="s">
        <v>135</v>
      </c>
      <c r="C54" s="56">
        <v>109</v>
      </c>
      <c r="D54" s="30">
        <v>1</v>
      </c>
      <c r="E54" s="60" t="s">
        <v>136</v>
      </c>
      <c r="F54" s="57" t="s">
        <v>48</v>
      </c>
      <c r="G54" s="30" t="s">
        <v>57</v>
      </c>
      <c r="H54" s="30">
        <v>2011</v>
      </c>
      <c r="I54" s="59" t="s">
        <v>53</v>
      </c>
      <c r="J54" s="57" t="s">
        <v>544</v>
      </c>
      <c r="K54" s="58" t="s">
        <v>54</v>
      </c>
      <c r="L54" s="58" t="s">
        <v>56</v>
      </c>
      <c r="M54" s="58" t="s">
        <v>533</v>
      </c>
      <c r="N54" s="168"/>
    </row>
    <row r="55" spans="1:14" ht="14.25" customHeight="1" x14ac:dyDescent="0.25">
      <c r="A55" s="35">
        <v>50</v>
      </c>
      <c r="B55" s="56" t="s">
        <v>137</v>
      </c>
      <c r="C55" s="56">
        <v>109</v>
      </c>
      <c r="D55" s="30">
        <v>1</v>
      </c>
      <c r="E55" s="60" t="s">
        <v>138</v>
      </c>
      <c r="F55" s="57" t="s">
        <v>48</v>
      </c>
      <c r="G55" s="30" t="s">
        <v>57</v>
      </c>
      <c r="H55" s="30">
        <v>2011</v>
      </c>
      <c r="I55" s="59" t="s">
        <v>53</v>
      </c>
      <c r="J55" s="57" t="s">
        <v>544</v>
      </c>
      <c r="K55" s="58" t="s">
        <v>54</v>
      </c>
      <c r="L55" s="58" t="s">
        <v>56</v>
      </c>
      <c r="M55" s="58" t="s">
        <v>533</v>
      </c>
      <c r="N55" s="168"/>
    </row>
    <row r="56" spans="1:14" ht="14.25" customHeight="1" x14ac:dyDescent="0.25">
      <c r="A56" s="35">
        <v>51</v>
      </c>
      <c r="B56" s="56" t="s">
        <v>139</v>
      </c>
      <c r="C56" s="56">
        <v>109</v>
      </c>
      <c r="D56" s="30">
        <v>1</v>
      </c>
      <c r="E56" s="60" t="s">
        <v>623</v>
      </c>
      <c r="F56" s="57" t="s">
        <v>48</v>
      </c>
      <c r="G56" s="30" t="s">
        <v>57</v>
      </c>
      <c r="H56" s="30">
        <v>2012</v>
      </c>
      <c r="I56" s="59" t="s">
        <v>53</v>
      </c>
      <c r="J56" s="57" t="s">
        <v>544</v>
      </c>
      <c r="K56" s="58" t="s">
        <v>54</v>
      </c>
      <c r="L56" s="58" t="s">
        <v>56</v>
      </c>
      <c r="M56" s="58" t="s">
        <v>533</v>
      </c>
      <c r="N56" s="168"/>
    </row>
    <row r="57" spans="1:14" ht="14.25" customHeight="1" x14ac:dyDescent="0.25">
      <c r="A57" s="35">
        <v>52</v>
      </c>
      <c r="B57" s="56" t="s">
        <v>140</v>
      </c>
      <c r="C57" s="56">
        <v>109</v>
      </c>
      <c r="D57" s="30">
        <v>1</v>
      </c>
      <c r="E57" s="60" t="s">
        <v>621</v>
      </c>
      <c r="F57" s="57" t="s">
        <v>48</v>
      </c>
      <c r="G57" s="30" t="s">
        <v>57</v>
      </c>
      <c r="H57" s="30">
        <v>2012</v>
      </c>
      <c r="I57" s="59" t="s">
        <v>53</v>
      </c>
      <c r="J57" s="57" t="s">
        <v>544</v>
      </c>
      <c r="K57" s="58" t="s">
        <v>54</v>
      </c>
      <c r="L57" s="58" t="s">
        <v>56</v>
      </c>
      <c r="M57" s="58" t="s">
        <v>533</v>
      </c>
      <c r="N57" s="168"/>
    </row>
    <row r="58" spans="1:14" ht="14.25" customHeight="1" x14ac:dyDescent="0.25">
      <c r="A58" s="35">
        <v>53</v>
      </c>
      <c r="B58" s="56" t="s">
        <v>141</v>
      </c>
      <c r="C58" s="56">
        <v>109</v>
      </c>
      <c r="D58" s="30">
        <v>1</v>
      </c>
      <c r="E58" s="60" t="s">
        <v>621</v>
      </c>
      <c r="F58" s="57" t="s">
        <v>48</v>
      </c>
      <c r="G58" s="30" t="s">
        <v>57</v>
      </c>
      <c r="H58" s="30">
        <v>2012</v>
      </c>
      <c r="I58" s="59" t="s">
        <v>53</v>
      </c>
      <c r="J58" s="57" t="s">
        <v>544</v>
      </c>
      <c r="K58" s="58" t="s">
        <v>54</v>
      </c>
      <c r="L58" s="58" t="s">
        <v>56</v>
      </c>
      <c r="M58" s="58" t="s">
        <v>533</v>
      </c>
      <c r="N58" s="168"/>
    </row>
    <row r="59" spans="1:14" ht="14.25" customHeight="1" x14ac:dyDescent="0.25">
      <c r="A59" s="35">
        <v>54</v>
      </c>
      <c r="B59" s="56" t="s">
        <v>142</v>
      </c>
      <c r="C59" s="56">
        <v>109</v>
      </c>
      <c r="D59" s="30">
        <v>1</v>
      </c>
      <c r="E59" s="60" t="s">
        <v>622</v>
      </c>
      <c r="F59" s="57" t="s">
        <v>48</v>
      </c>
      <c r="G59" s="30" t="s">
        <v>57</v>
      </c>
      <c r="H59" s="30">
        <v>2012</v>
      </c>
      <c r="I59" s="59" t="s">
        <v>53</v>
      </c>
      <c r="J59" s="57" t="s">
        <v>544</v>
      </c>
      <c r="K59" s="58" t="s">
        <v>54</v>
      </c>
      <c r="L59" s="58" t="s">
        <v>56</v>
      </c>
      <c r="M59" s="58" t="s">
        <v>533</v>
      </c>
      <c r="N59" s="168"/>
    </row>
    <row r="60" spans="1:14" ht="14.25" customHeight="1" x14ac:dyDescent="0.25">
      <c r="A60" s="35">
        <v>55</v>
      </c>
      <c r="B60" s="56" t="s">
        <v>143</v>
      </c>
      <c r="C60" s="56">
        <v>109</v>
      </c>
      <c r="D60" s="30">
        <v>1</v>
      </c>
      <c r="E60" s="60" t="s">
        <v>148</v>
      </c>
      <c r="F60" s="57" t="s">
        <v>48</v>
      </c>
      <c r="G60" s="30" t="s">
        <v>57</v>
      </c>
      <c r="H60" s="30">
        <v>2012</v>
      </c>
      <c r="I60" s="59" t="s">
        <v>53</v>
      </c>
      <c r="J60" s="57" t="s">
        <v>544</v>
      </c>
      <c r="K60" s="58" t="s">
        <v>54</v>
      </c>
      <c r="L60" s="58" t="s">
        <v>56</v>
      </c>
      <c r="M60" s="58" t="s">
        <v>533</v>
      </c>
      <c r="N60" s="168"/>
    </row>
    <row r="61" spans="1:14" ht="14.25" customHeight="1" x14ac:dyDescent="0.25">
      <c r="A61" s="35">
        <v>56</v>
      </c>
      <c r="B61" s="56" t="s">
        <v>144</v>
      </c>
      <c r="C61" s="56">
        <v>109</v>
      </c>
      <c r="D61" s="30">
        <v>1</v>
      </c>
      <c r="E61" s="60" t="s">
        <v>619</v>
      </c>
      <c r="F61" s="57" t="s">
        <v>48</v>
      </c>
      <c r="G61" s="30" t="s">
        <v>57</v>
      </c>
      <c r="H61" s="30">
        <v>2012</v>
      </c>
      <c r="I61" s="59" t="s">
        <v>53</v>
      </c>
      <c r="J61" s="57" t="s">
        <v>544</v>
      </c>
      <c r="K61" s="58" t="s">
        <v>54</v>
      </c>
      <c r="L61" s="58" t="s">
        <v>56</v>
      </c>
      <c r="M61" s="58" t="s">
        <v>533</v>
      </c>
      <c r="N61" s="168"/>
    </row>
    <row r="62" spans="1:14" ht="14.25" customHeight="1" x14ac:dyDescent="0.25">
      <c r="A62" s="35">
        <v>57</v>
      </c>
      <c r="B62" s="56" t="s">
        <v>145</v>
      </c>
      <c r="C62" s="56">
        <v>109</v>
      </c>
      <c r="D62" s="30">
        <v>1</v>
      </c>
      <c r="E62" s="60" t="s">
        <v>606</v>
      </c>
      <c r="F62" s="57" t="s">
        <v>48</v>
      </c>
      <c r="G62" s="30" t="s">
        <v>57</v>
      </c>
      <c r="H62" s="30">
        <v>2013</v>
      </c>
      <c r="I62" s="59" t="s">
        <v>53</v>
      </c>
      <c r="J62" s="57" t="s">
        <v>544</v>
      </c>
      <c r="K62" s="58" t="s">
        <v>54</v>
      </c>
      <c r="L62" s="58" t="s">
        <v>56</v>
      </c>
      <c r="M62" s="58" t="s">
        <v>533</v>
      </c>
      <c r="N62" s="168"/>
    </row>
    <row r="63" spans="1:14" ht="14.25" customHeight="1" x14ac:dyDescent="0.25">
      <c r="A63" s="35">
        <v>58</v>
      </c>
      <c r="B63" s="56" t="s">
        <v>146</v>
      </c>
      <c r="C63" s="56">
        <v>109</v>
      </c>
      <c r="D63" s="30">
        <v>1</v>
      </c>
      <c r="E63" s="60" t="s">
        <v>620</v>
      </c>
      <c r="F63" s="57" t="s">
        <v>48</v>
      </c>
      <c r="G63" s="30" t="s">
        <v>57</v>
      </c>
      <c r="H63" s="30">
        <v>2016</v>
      </c>
      <c r="I63" s="59" t="s">
        <v>53</v>
      </c>
      <c r="J63" s="57" t="s">
        <v>544</v>
      </c>
      <c r="K63" s="58" t="s">
        <v>54</v>
      </c>
      <c r="L63" s="58" t="s">
        <v>56</v>
      </c>
      <c r="M63" s="58" t="s">
        <v>533</v>
      </c>
      <c r="N63" s="168"/>
    </row>
    <row r="64" spans="1:14" ht="14.25" customHeight="1" x14ac:dyDescent="0.25">
      <c r="A64" s="35">
        <v>59</v>
      </c>
      <c r="B64" s="56" t="s">
        <v>147</v>
      </c>
      <c r="C64" s="56">
        <v>109</v>
      </c>
      <c r="D64" s="30">
        <v>1</v>
      </c>
      <c r="E64" s="60" t="s">
        <v>148</v>
      </c>
      <c r="F64" s="57" t="s">
        <v>48</v>
      </c>
      <c r="G64" s="30" t="s">
        <v>57</v>
      </c>
      <c r="H64" s="30">
        <v>2016</v>
      </c>
      <c r="I64" s="59" t="s">
        <v>53</v>
      </c>
      <c r="J64" s="57" t="s">
        <v>544</v>
      </c>
      <c r="K64" s="58" t="s">
        <v>54</v>
      </c>
      <c r="L64" s="58" t="s">
        <v>56</v>
      </c>
      <c r="M64" s="58" t="s">
        <v>533</v>
      </c>
      <c r="N64" s="168"/>
    </row>
    <row r="65" spans="1:14" ht="14.25" customHeight="1" x14ac:dyDescent="0.25">
      <c r="A65" s="35">
        <v>60</v>
      </c>
      <c r="B65" s="56" t="s">
        <v>149</v>
      </c>
      <c r="C65" s="56">
        <v>109</v>
      </c>
      <c r="D65" s="30">
        <v>1</v>
      </c>
      <c r="E65" s="60" t="s">
        <v>150</v>
      </c>
      <c r="F65" s="57" t="s">
        <v>48</v>
      </c>
      <c r="G65" s="30" t="s">
        <v>57</v>
      </c>
      <c r="H65" s="30">
        <v>2017</v>
      </c>
      <c r="I65" s="59" t="s">
        <v>53</v>
      </c>
      <c r="J65" s="57" t="s">
        <v>544</v>
      </c>
      <c r="K65" s="58" t="s">
        <v>54</v>
      </c>
      <c r="L65" s="58" t="s">
        <v>56</v>
      </c>
      <c r="M65" s="58" t="s">
        <v>533</v>
      </c>
      <c r="N65" s="168"/>
    </row>
    <row r="66" spans="1:14" ht="14.25" customHeight="1" x14ac:dyDescent="0.25">
      <c r="A66" s="35">
        <v>61</v>
      </c>
      <c r="B66" s="56" t="s">
        <v>151</v>
      </c>
      <c r="C66" s="56">
        <v>109</v>
      </c>
      <c r="D66" s="30">
        <v>1</v>
      </c>
      <c r="E66" s="60" t="s">
        <v>152</v>
      </c>
      <c r="F66" s="57" t="s">
        <v>48</v>
      </c>
      <c r="G66" s="30" t="s">
        <v>57</v>
      </c>
      <c r="H66" s="30">
        <v>2018</v>
      </c>
      <c r="I66" s="59" t="s">
        <v>53</v>
      </c>
      <c r="J66" s="57" t="s">
        <v>544</v>
      </c>
      <c r="K66" s="58" t="s">
        <v>54</v>
      </c>
      <c r="L66" s="58" t="s">
        <v>56</v>
      </c>
      <c r="M66" s="58" t="s">
        <v>533</v>
      </c>
      <c r="N66" s="168"/>
    </row>
    <row r="67" spans="1:14" ht="14.25" customHeight="1" x14ac:dyDescent="0.25">
      <c r="A67" s="35">
        <v>62</v>
      </c>
      <c r="B67" s="56" t="s">
        <v>153</v>
      </c>
      <c r="C67" s="56">
        <v>109</v>
      </c>
      <c r="D67" s="30">
        <v>1</v>
      </c>
      <c r="E67" s="60" t="s">
        <v>152</v>
      </c>
      <c r="F67" s="57" t="s">
        <v>48</v>
      </c>
      <c r="G67" s="30" t="s">
        <v>57</v>
      </c>
      <c r="H67" s="30">
        <v>2018</v>
      </c>
      <c r="I67" s="59" t="s">
        <v>53</v>
      </c>
      <c r="J67" s="57" t="s">
        <v>544</v>
      </c>
      <c r="K67" s="58" t="s">
        <v>54</v>
      </c>
      <c r="L67" s="58" t="s">
        <v>56</v>
      </c>
      <c r="M67" s="58" t="s">
        <v>533</v>
      </c>
      <c r="N67" s="168"/>
    </row>
    <row r="68" spans="1:14" ht="14.25" customHeight="1" x14ac:dyDescent="0.25">
      <c r="A68" s="35">
        <v>63</v>
      </c>
      <c r="B68" s="56" t="s">
        <v>154</v>
      </c>
      <c r="C68" s="56">
        <v>109</v>
      </c>
      <c r="D68" s="30">
        <v>1</v>
      </c>
      <c r="E68" s="60" t="s">
        <v>155</v>
      </c>
      <c r="F68" s="57" t="s">
        <v>48</v>
      </c>
      <c r="G68" s="30" t="s">
        <v>57</v>
      </c>
      <c r="H68" s="30">
        <v>2018</v>
      </c>
      <c r="I68" s="59" t="s">
        <v>53</v>
      </c>
      <c r="J68" s="57" t="s">
        <v>544</v>
      </c>
      <c r="K68" s="58" t="s">
        <v>54</v>
      </c>
      <c r="L68" s="58" t="s">
        <v>56</v>
      </c>
      <c r="M68" s="58" t="s">
        <v>533</v>
      </c>
      <c r="N68" s="168"/>
    </row>
    <row r="69" spans="1:14" ht="14.25" customHeight="1" x14ac:dyDescent="0.25">
      <c r="A69" s="35">
        <v>64</v>
      </c>
      <c r="B69" s="56" t="s">
        <v>156</v>
      </c>
      <c r="C69" s="56">
        <v>109</v>
      </c>
      <c r="D69" s="30">
        <v>1</v>
      </c>
      <c r="E69" s="60" t="s">
        <v>157</v>
      </c>
      <c r="F69" s="57" t="s">
        <v>48</v>
      </c>
      <c r="G69" s="30" t="s">
        <v>57</v>
      </c>
      <c r="H69" s="30">
        <v>2018</v>
      </c>
      <c r="I69" s="59" t="s">
        <v>53</v>
      </c>
      <c r="J69" s="57" t="s">
        <v>544</v>
      </c>
      <c r="K69" s="58" t="s">
        <v>54</v>
      </c>
      <c r="L69" s="58" t="s">
        <v>56</v>
      </c>
      <c r="M69" s="58" t="s">
        <v>533</v>
      </c>
      <c r="N69" s="168"/>
    </row>
    <row r="70" spans="1:14" ht="14.25" customHeight="1" x14ac:dyDescent="0.25">
      <c r="A70" s="35">
        <v>65</v>
      </c>
      <c r="B70" s="56" t="s">
        <v>158</v>
      </c>
      <c r="C70" s="56">
        <v>109</v>
      </c>
      <c r="D70" s="30">
        <v>1</v>
      </c>
      <c r="E70" s="60" t="s">
        <v>159</v>
      </c>
      <c r="F70" s="57" t="s">
        <v>48</v>
      </c>
      <c r="G70" s="30" t="s">
        <v>57</v>
      </c>
      <c r="H70" s="30">
        <v>2018</v>
      </c>
      <c r="I70" s="59" t="s">
        <v>53</v>
      </c>
      <c r="J70" s="57" t="s">
        <v>544</v>
      </c>
      <c r="K70" s="58" t="s">
        <v>54</v>
      </c>
      <c r="L70" s="58" t="s">
        <v>56</v>
      </c>
      <c r="M70" s="58" t="s">
        <v>533</v>
      </c>
      <c r="N70" s="168"/>
    </row>
    <row r="71" spans="1:14" ht="14.25" customHeight="1" x14ac:dyDescent="0.25">
      <c r="A71" s="35">
        <v>66</v>
      </c>
      <c r="B71" s="56" t="s">
        <v>160</v>
      </c>
      <c r="C71" s="56">
        <v>109</v>
      </c>
      <c r="D71" s="30">
        <v>1</v>
      </c>
      <c r="E71" s="60" t="s">
        <v>161</v>
      </c>
      <c r="F71" s="57" t="s">
        <v>48</v>
      </c>
      <c r="G71" s="30" t="s">
        <v>57</v>
      </c>
      <c r="H71" s="30">
        <v>2018</v>
      </c>
      <c r="I71" s="59" t="s">
        <v>53</v>
      </c>
      <c r="J71" s="57" t="s">
        <v>544</v>
      </c>
      <c r="K71" s="58" t="s">
        <v>54</v>
      </c>
      <c r="L71" s="58" t="s">
        <v>56</v>
      </c>
      <c r="M71" s="58" t="s">
        <v>533</v>
      </c>
      <c r="N71" s="168"/>
    </row>
    <row r="72" spans="1:14" ht="14.25" customHeight="1" x14ac:dyDescent="0.25">
      <c r="A72" s="35">
        <v>67</v>
      </c>
      <c r="B72" s="56" t="s">
        <v>162</v>
      </c>
      <c r="C72" s="56">
        <v>109</v>
      </c>
      <c r="D72" s="30">
        <v>1</v>
      </c>
      <c r="E72" s="60" t="s">
        <v>161</v>
      </c>
      <c r="F72" s="57" t="s">
        <v>48</v>
      </c>
      <c r="G72" s="30" t="s">
        <v>57</v>
      </c>
      <c r="H72" s="30">
        <v>2018</v>
      </c>
      <c r="I72" s="59" t="s">
        <v>53</v>
      </c>
      <c r="J72" s="57" t="s">
        <v>544</v>
      </c>
      <c r="K72" s="58" t="s">
        <v>54</v>
      </c>
      <c r="L72" s="58" t="s">
        <v>56</v>
      </c>
      <c r="M72" s="58" t="s">
        <v>533</v>
      </c>
      <c r="N72" s="168"/>
    </row>
    <row r="73" spans="1:14" ht="14.25" customHeight="1" x14ac:dyDescent="0.25">
      <c r="A73" s="35">
        <v>68</v>
      </c>
      <c r="B73" s="56" t="s">
        <v>163</v>
      </c>
      <c r="C73" s="56">
        <v>109</v>
      </c>
      <c r="D73" s="30">
        <v>1</v>
      </c>
      <c r="E73" s="60" t="s">
        <v>161</v>
      </c>
      <c r="F73" s="57" t="s">
        <v>48</v>
      </c>
      <c r="G73" s="30" t="s">
        <v>57</v>
      </c>
      <c r="H73" s="30">
        <v>2018</v>
      </c>
      <c r="I73" s="59" t="s">
        <v>53</v>
      </c>
      <c r="J73" s="57" t="s">
        <v>544</v>
      </c>
      <c r="K73" s="58" t="s">
        <v>54</v>
      </c>
      <c r="L73" s="58" t="s">
        <v>56</v>
      </c>
      <c r="M73" s="58" t="s">
        <v>533</v>
      </c>
      <c r="N73" s="168"/>
    </row>
    <row r="74" spans="1:14" ht="14.25" customHeight="1" x14ac:dyDescent="0.25">
      <c r="A74" s="35">
        <v>69</v>
      </c>
      <c r="B74" s="56" t="s">
        <v>164</v>
      </c>
      <c r="C74" s="56">
        <v>109</v>
      </c>
      <c r="D74" s="30">
        <v>1</v>
      </c>
      <c r="E74" s="60" t="s">
        <v>165</v>
      </c>
      <c r="F74" s="57" t="s">
        <v>48</v>
      </c>
      <c r="G74" s="30" t="s">
        <v>57</v>
      </c>
      <c r="H74" s="30">
        <v>2018</v>
      </c>
      <c r="I74" s="59" t="s">
        <v>53</v>
      </c>
      <c r="J74" s="57" t="s">
        <v>544</v>
      </c>
      <c r="K74" s="58" t="s">
        <v>54</v>
      </c>
      <c r="L74" s="58" t="s">
        <v>56</v>
      </c>
      <c r="M74" s="58" t="s">
        <v>533</v>
      </c>
      <c r="N74" s="168"/>
    </row>
    <row r="75" spans="1:14" ht="14.25" customHeight="1" x14ac:dyDescent="0.25">
      <c r="A75" s="35">
        <v>70</v>
      </c>
      <c r="B75" s="56" t="s">
        <v>166</v>
      </c>
      <c r="C75" s="56">
        <v>109</v>
      </c>
      <c r="D75" s="30">
        <v>1</v>
      </c>
      <c r="E75" s="60" t="s">
        <v>165</v>
      </c>
      <c r="F75" s="57" t="s">
        <v>48</v>
      </c>
      <c r="G75" s="30" t="s">
        <v>57</v>
      </c>
      <c r="H75" s="30">
        <v>2018</v>
      </c>
      <c r="I75" s="59" t="s">
        <v>53</v>
      </c>
      <c r="J75" s="57" t="s">
        <v>544</v>
      </c>
      <c r="K75" s="58" t="s">
        <v>54</v>
      </c>
      <c r="L75" s="58" t="s">
        <v>56</v>
      </c>
      <c r="M75" s="58" t="s">
        <v>533</v>
      </c>
      <c r="N75" s="168"/>
    </row>
    <row r="76" spans="1:14" ht="14.25" customHeight="1" x14ac:dyDescent="0.25">
      <c r="A76" s="35">
        <v>71</v>
      </c>
      <c r="B76" s="56" t="s">
        <v>167</v>
      </c>
      <c r="C76" s="56">
        <v>109</v>
      </c>
      <c r="D76" s="30">
        <v>1</v>
      </c>
      <c r="E76" s="60" t="s">
        <v>168</v>
      </c>
      <c r="F76" s="57" t="s">
        <v>48</v>
      </c>
      <c r="G76" s="30" t="s">
        <v>57</v>
      </c>
      <c r="H76" s="30">
        <v>2018</v>
      </c>
      <c r="I76" s="59" t="s">
        <v>53</v>
      </c>
      <c r="J76" s="57" t="s">
        <v>544</v>
      </c>
      <c r="K76" s="58" t="s">
        <v>54</v>
      </c>
      <c r="L76" s="58" t="s">
        <v>56</v>
      </c>
      <c r="M76" s="58" t="s">
        <v>533</v>
      </c>
      <c r="N76" s="168"/>
    </row>
    <row r="77" spans="1:14" ht="14.25" customHeight="1" x14ac:dyDescent="0.25">
      <c r="A77" s="35">
        <v>72</v>
      </c>
      <c r="B77" s="56" t="s">
        <v>169</v>
      </c>
      <c r="C77" s="56">
        <v>109</v>
      </c>
      <c r="D77" s="30">
        <v>1</v>
      </c>
      <c r="E77" s="60" t="s">
        <v>45</v>
      </c>
      <c r="F77" s="57" t="s">
        <v>48</v>
      </c>
      <c r="G77" s="30" t="s">
        <v>57</v>
      </c>
      <c r="H77" s="30">
        <v>2018</v>
      </c>
      <c r="I77" s="59" t="s">
        <v>53</v>
      </c>
      <c r="J77" s="57" t="s">
        <v>544</v>
      </c>
      <c r="K77" s="58" t="s">
        <v>54</v>
      </c>
      <c r="L77" s="58" t="s">
        <v>56</v>
      </c>
      <c r="M77" s="58" t="s">
        <v>533</v>
      </c>
      <c r="N77" s="168"/>
    </row>
    <row r="78" spans="1:14" ht="14.25" customHeight="1" x14ac:dyDescent="0.25">
      <c r="A78" s="35">
        <v>73</v>
      </c>
      <c r="B78" s="56" t="s">
        <v>170</v>
      </c>
      <c r="C78" s="56">
        <v>109</v>
      </c>
      <c r="D78" s="30">
        <v>1</v>
      </c>
      <c r="E78" s="60" t="s">
        <v>45</v>
      </c>
      <c r="F78" s="57" t="s">
        <v>48</v>
      </c>
      <c r="G78" s="30" t="s">
        <v>57</v>
      </c>
      <c r="H78" s="30">
        <v>2018</v>
      </c>
      <c r="I78" s="59" t="s">
        <v>53</v>
      </c>
      <c r="J78" s="57" t="s">
        <v>544</v>
      </c>
      <c r="K78" s="58" t="s">
        <v>54</v>
      </c>
      <c r="L78" s="58" t="s">
        <v>56</v>
      </c>
      <c r="M78" s="58" t="s">
        <v>533</v>
      </c>
      <c r="N78" s="168"/>
    </row>
    <row r="79" spans="1:14" ht="14.25" customHeight="1" x14ac:dyDescent="0.25">
      <c r="A79" s="35">
        <v>74</v>
      </c>
      <c r="B79" s="56" t="s">
        <v>171</v>
      </c>
      <c r="C79" s="56">
        <v>109</v>
      </c>
      <c r="D79" s="30">
        <v>1</v>
      </c>
      <c r="E79" s="60" t="s">
        <v>172</v>
      </c>
      <c r="F79" s="57" t="s">
        <v>48</v>
      </c>
      <c r="G79" s="30" t="s">
        <v>57</v>
      </c>
      <c r="H79" s="30">
        <v>2018</v>
      </c>
      <c r="I79" s="59" t="s">
        <v>53</v>
      </c>
      <c r="J79" s="57" t="s">
        <v>544</v>
      </c>
      <c r="K79" s="58" t="s">
        <v>54</v>
      </c>
      <c r="L79" s="58" t="s">
        <v>56</v>
      </c>
      <c r="M79" s="58" t="s">
        <v>533</v>
      </c>
      <c r="N79" s="168"/>
    </row>
    <row r="80" spans="1:14" ht="14.25" customHeight="1" x14ac:dyDescent="0.25">
      <c r="A80" s="35">
        <v>75</v>
      </c>
      <c r="B80" s="56" t="s">
        <v>173</v>
      </c>
      <c r="C80" s="56">
        <v>109</v>
      </c>
      <c r="D80" s="30">
        <v>1</v>
      </c>
      <c r="E80" s="60" t="s">
        <v>44</v>
      </c>
      <c r="F80" s="57" t="s">
        <v>48</v>
      </c>
      <c r="G80" s="30" t="s">
        <v>57</v>
      </c>
      <c r="H80" s="30">
        <v>2018</v>
      </c>
      <c r="I80" s="59" t="s">
        <v>53</v>
      </c>
      <c r="J80" s="57" t="s">
        <v>544</v>
      </c>
      <c r="K80" s="58" t="s">
        <v>54</v>
      </c>
      <c r="L80" s="58" t="s">
        <v>56</v>
      </c>
      <c r="M80" s="58" t="s">
        <v>533</v>
      </c>
      <c r="N80" s="168"/>
    </row>
    <row r="81" spans="1:14" ht="14.25" customHeight="1" x14ac:dyDescent="0.25">
      <c r="A81" s="35">
        <v>76</v>
      </c>
      <c r="B81" s="56" t="s">
        <v>174</v>
      </c>
      <c r="C81" s="56">
        <v>109</v>
      </c>
      <c r="D81" s="30">
        <v>1</v>
      </c>
      <c r="E81" s="60" t="s">
        <v>44</v>
      </c>
      <c r="F81" s="57" t="s">
        <v>48</v>
      </c>
      <c r="G81" s="30" t="s">
        <v>57</v>
      </c>
      <c r="H81" s="30">
        <v>2018</v>
      </c>
      <c r="I81" s="59" t="s">
        <v>53</v>
      </c>
      <c r="J81" s="57" t="s">
        <v>544</v>
      </c>
      <c r="K81" s="58" t="s">
        <v>54</v>
      </c>
      <c r="L81" s="58" t="s">
        <v>56</v>
      </c>
      <c r="M81" s="58" t="s">
        <v>533</v>
      </c>
      <c r="N81" s="168"/>
    </row>
    <row r="82" spans="1:14" ht="14.25" customHeight="1" x14ac:dyDescent="0.25">
      <c r="A82" s="35">
        <v>77</v>
      </c>
      <c r="B82" s="56" t="s">
        <v>175</v>
      </c>
      <c r="C82" s="56">
        <v>109</v>
      </c>
      <c r="D82" s="30">
        <v>1</v>
      </c>
      <c r="E82" s="60" t="s">
        <v>150</v>
      </c>
      <c r="F82" s="57" t="s">
        <v>48</v>
      </c>
      <c r="G82" s="30" t="s">
        <v>57</v>
      </c>
      <c r="H82" s="30">
        <v>2018</v>
      </c>
      <c r="I82" s="59" t="s">
        <v>53</v>
      </c>
      <c r="J82" s="57" t="s">
        <v>544</v>
      </c>
      <c r="K82" s="58" t="s">
        <v>54</v>
      </c>
      <c r="L82" s="58" t="s">
        <v>56</v>
      </c>
      <c r="M82" s="58" t="s">
        <v>533</v>
      </c>
      <c r="N82" s="168"/>
    </row>
    <row r="83" spans="1:14" ht="14.25" customHeight="1" x14ac:dyDescent="0.25">
      <c r="A83" s="35">
        <v>78</v>
      </c>
      <c r="B83" s="56" t="s">
        <v>176</v>
      </c>
      <c r="C83" s="56">
        <v>109</v>
      </c>
      <c r="D83" s="30">
        <v>1</v>
      </c>
      <c r="E83" s="60" t="s">
        <v>42</v>
      </c>
      <c r="F83" s="57" t="s">
        <v>48</v>
      </c>
      <c r="G83" s="30" t="s">
        <v>57</v>
      </c>
      <c r="H83" s="30">
        <v>2018</v>
      </c>
      <c r="I83" s="59" t="s">
        <v>53</v>
      </c>
      <c r="J83" s="57" t="s">
        <v>544</v>
      </c>
      <c r="K83" s="58" t="s">
        <v>54</v>
      </c>
      <c r="L83" s="58" t="s">
        <v>56</v>
      </c>
      <c r="M83" s="58" t="s">
        <v>533</v>
      </c>
      <c r="N83" s="168"/>
    </row>
    <row r="84" spans="1:14" ht="14.25" customHeight="1" x14ac:dyDescent="0.25">
      <c r="A84" s="35">
        <v>79</v>
      </c>
      <c r="B84" s="56" t="s">
        <v>177</v>
      </c>
      <c r="C84" s="56">
        <v>109</v>
      </c>
      <c r="D84" s="30">
        <v>1</v>
      </c>
      <c r="E84" s="60" t="s">
        <v>42</v>
      </c>
      <c r="F84" s="57" t="s">
        <v>48</v>
      </c>
      <c r="G84" s="30" t="s">
        <v>57</v>
      </c>
      <c r="H84" s="30">
        <v>2018</v>
      </c>
      <c r="I84" s="59" t="s">
        <v>53</v>
      </c>
      <c r="J84" s="57" t="s">
        <v>544</v>
      </c>
      <c r="K84" s="58" t="s">
        <v>54</v>
      </c>
      <c r="L84" s="58" t="s">
        <v>56</v>
      </c>
      <c r="M84" s="58" t="s">
        <v>533</v>
      </c>
      <c r="N84" s="168"/>
    </row>
    <row r="85" spans="1:14" ht="14.25" customHeight="1" x14ac:dyDescent="0.25">
      <c r="A85" s="35">
        <v>80</v>
      </c>
      <c r="B85" s="56" t="s">
        <v>178</v>
      </c>
      <c r="C85" s="56">
        <v>109</v>
      </c>
      <c r="D85" s="30">
        <v>1</v>
      </c>
      <c r="E85" s="60" t="s">
        <v>42</v>
      </c>
      <c r="F85" s="57" t="s">
        <v>48</v>
      </c>
      <c r="G85" s="30" t="s">
        <v>57</v>
      </c>
      <c r="H85" s="30">
        <v>2018</v>
      </c>
      <c r="I85" s="59" t="s">
        <v>53</v>
      </c>
      <c r="J85" s="57" t="s">
        <v>544</v>
      </c>
      <c r="K85" s="58" t="s">
        <v>54</v>
      </c>
      <c r="L85" s="58" t="s">
        <v>56</v>
      </c>
      <c r="M85" s="58" t="s">
        <v>533</v>
      </c>
      <c r="N85" s="168"/>
    </row>
    <row r="86" spans="1:14" ht="14.25" customHeight="1" x14ac:dyDescent="0.25">
      <c r="A86" s="35">
        <v>81</v>
      </c>
      <c r="B86" s="56" t="s">
        <v>179</v>
      </c>
      <c r="C86" s="56">
        <v>109</v>
      </c>
      <c r="D86" s="30">
        <v>1</v>
      </c>
      <c r="E86" s="60" t="s">
        <v>180</v>
      </c>
      <c r="F86" s="57" t="s">
        <v>48</v>
      </c>
      <c r="G86" s="30" t="s">
        <v>57</v>
      </c>
      <c r="H86" s="30">
        <v>2020</v>
      </c>
      <c r="I86" s="59" t="s">
        <v>53</v>
      </c>
      <c r="J86" s="57" t="s">
        <v>544</v>
      </c>
      <c r="K86" s="58" t="s">
        <v>54</v>
      </c>
      <c r="L86" s="58" t="s">
        <v>56</v>
      </c>
      <c r="M86" s="58" t="s">
        <v>533</v>
      </c>
      <c r="N86" s="168"/>
    </row>
    <row r="87" spans="1:14" ht="14.25" customHeight="1" x14ac:dyDescent="0.25">
      <c r="A87" s="35">
        <v>82</v>
      </c>
      <c r="B87" s="56" t="s">
        <v>181</v>
      </c>
      <c r="C87" s="56">
        <v>1011</v>
      </c>
      <c r="D87" s="30">
        <v>1</v>
      </c>
      <c r="E87" s="60" t="s">
        <v>182</v>
      </c>
      <c r="F87" s="57" t="s">
        <v>49</v>
      </c>
      <c r="G87" s="30" t="s">
        <v>57</v>
      </c>
      <c r="H87" s="30">
        <v>2013</v>
      </c>
      <c r="I87" s="59" t="s">
        <v>53</v>
      </c>
      <c r="J87" s="57" t="s">
        <v>544</v>
      </c>
      <c r="K87" s="58" t="s">
        <v>54</v>
      </c>
      <c r="L87" s="58" t="s">
        <v>56</v>
      </c>
      <c r="M87" s="58" t="s">
        <v>533</v>
      </c>
      <c r="N87" s="168"/>
    </row>
    <row r="88" spans="1:14" ht="14.25" customHeight="1" x14ac:dyDescent="0.25">
      <c r="A88" s="35">
        <v>83</v>
      </c>
      <c r="B88" s="56" t="s">
        <v>183</v>
      </c>
      <c r="C88" s="56">
        <v>1011</v>
      </c>
      <c r="D88" s="30">
        <v>1</v>
      </c>
      <c r="E88" s="60" t="s">
        <v>182</v>
      </c>
      <c r="F88" s="57" t="s">
        <v>49</v>
      </c>
      <c r="G88" s="30" t="s">
        <v>57</v>
      </c>
      <c r="H88" s="30">
        <v>2013</v>
      </c>
      <c r="I88" s="59" t="s">
        <v>53</v>
      </c>
      <c r="J88" s="57" t="s">
        <v>544</v>
      </c>
      <c r="K88" s="58" t="s">
        <v>54</v>
      </c>
      <c r="L88" s="58" t="s">
        <v>56</v>
      </c>
      <c r="M88" s="58" t="s">
        <v>533</v>
      </c>
      <c r="N88" s="168"/>
    </row>
    <row r="89" spans="1:14" ht="14.25" customHeight="1" x14ac:dyDescent="0.25">
      <c r="A89" s="35">
        <v>84</v>
      </c>
      <c r="B89" s="56" t="s">
        <v>184</v>
      </c>
      <c r="C89" s="56">
        <v>1011</v>
      </c>
      <c r="D89" s="30">
        <v>1</v>
      </c>
      <c r="E89" s="60" t="s">
        <v>185</v>
      </c>
      <c r="F89" s="57" t="s">
        <v>49</v>
      </c>
      <c r="G89" s="30" t="s">
        <v>57</v>
      </c>
      <c r="H89" s="30">
        <v>2006</v>
      </c>
      <c r="I89" s="59" t="s">
        <v>53</v>
      </c>
      <c r="J89" s="57" t="s">
        <v>544</v>
      </c>
      <c r="K89" s="58" t="s">
        <v>54</v>
      </c>
      <c r="L89" s="58" t="s">
        <v>56</v>
      </c>
      <c r="M89" s="58" t="s">
        <v>533</v>
      </c>
      <c r="N89" s="168"/>
    </row>
    <row r="90" spans="1:14" ht="14.25" customHeight="1" x14ac:dyDescent="0.25">
      <c r="A90" s="35">
        <v>85</v>
      </c>
      <c r="B90" s="56" t="s">
        <v>186</v>
      </c>
      <c r="C90" s="56">
        <v>1011</v>
      </c>
      <c r="D90" s="30">
        <v>1</v>
      </c>
      <c r="E90" s="60" t="s">
        <v>187</v>
      </c>
      <c r="F90" s="57" t="s">
        <v>49</v>
      </c>
      <c r="G90" s="30" t="s">
        <v>57</v>
      </c>
      <c r="H90" s="30">
        <v>2006</v>
      </c>
      <c r="I90" s="59" t="s">
        <v>53</v>
      </c>
      <c r="J90" s="57" t="s">
        <v>544</v>
      </c>
      <c r="K90" s="58" t="s">
        <v>54</v>
      </c>
      <c r="L90" s="58" t="s">
        <v>56</v>
      </c>
      <c r="M90" s="58" t="s">
        <v>533</v>
      </c>
      <c r="N90" s="168"/>
    </row>
    <row r="91" spans="1:14" ht="14.25" customHeight="1" x14ac:dyDescent="0.25">
      <c r="A91" s="35">
        <v>86</v>
      </c>
      <c r="B91" s="56" t="s">
        <v>188</v>
      </c>
      <c r="C91" s="56">
        <v>1011</v>
      </c>
      <c r="D91" s="30">
        <v>1</v>
      </c>
      <c r="E91" s="60" t="s">
        <v>189</v>
      </c>
      <c r="F91" s="57" t="s">
        <v>49</v>
      </c>
      <c r="G91" s="30" t="s">
        <v>57</v>
      </c>
      <c r="H91" s="30">
        <v>2007</v>
      </c>
      <c r="I91" s="59" t="s">
        <v>53</v>
      </c>
      <c r="J91" s="57" t="s">
        <v>544</v>
      </c>
      <c r="K91" s="58" t="s">
        <v>54</v>
      </c>
      <c r="L91" s="58" t="s">
        <v>56</v>
      </c>
      <c r="M91" s="58" t="s">
        <v>533</v>
      </c>
      <c r="N91" s="168"/>
    </row>
    <row r="92" spans="1:14" ht="22.5" customHeight="1" x14ac:dyDescent="0.25">
      <c r="A92" s="35">
        <v>87</v>
      </c>
      <c r="B92" s="56" t="s">
        <v>190</v>
      </c>
      <c r="C92" s="56">
        <v>104</v>
      </c>
      <c r="D92" s="30">
        <v>1</v>
      </c>
      <c r="E92" s="60" t="s">
        <v>191</v>
      </c>
      <c r="F92" s="57" t="s">
        <v>51</v>
      </c>
      <c r="G92" s="30" t="s">
        <v>57</v>
      </c>
      <c r="H92" s="30">
        <v>2006</v>
      </c>
      <c r="I92" s="59" t="s">
        <v>53</v>
      </c>
      <c r="J92" s="57" t="s">
        <v>544</v>
      </c>
      <c r="K92" s="58" t="s">
        <v>54</v>
      </c>
      <c r="L92" s="58" t="s">
        <v>56</v>
      </c>
      <c r="M92" s="58" t="s">
        <v>533</v>
      </c>
      <c r="N92" s="168"/>
    </row>
    <row r="93" spans="1:14" ht="22.5" customHeight="1" x14ac:dyDescent="0.25">
      <c r="A93" s="35">
        <v>88</v>
      </c>
      <c r="B93" s="56" t="s">
        <v>192</v>
      </c>
      <c r="C93" s="56">
        <v>104</v>
      </c>
      <c r="D93" s="30">
        <v>1</v>
      </c>
      <c r="E93" s="60" t="s">
        <v>193</v>
      </c>
      <c r="F93" s="57" t="s">
        <v>51</v>
      </c>
      <c r="G93" s="30" t="s">
        <v>57</v>
      </c>
      <c r="H93" s="30">
        <v>2007</v>
      </c>
      <c r="I93" s="59" t="s">
        <v>53</v>
      </c>
      <c r="J93" s="57" t="s">
        <v>544</v>
      </c>
      <c r="K93" s="58" t="s">
        <v>54</v>
      </c>
      <c r="L93" s="58" t="s">
        <v>56</v>
      </c>
      <c r="M93" s="58" t="s">
        <v>533</v>
      </c>
      <c r="N93" s="168"/>
    </row>
    <row r="94" spans="1:14" ht="29.25" customHeight="1" x14ac:dyDescent="0.25">
      <c r="A94" s="35">
        <v>89</v>
      </c>
      <c r="B94" s="56" t="s">
        <v>194</v>
      </c>
      <c r="C94" s="56">
        <v>104</v>
      </c>
      <c r="D94" s="30">
        <v>1</v>
      </c>
      <c r="E94" s="60" t="s">
        <v>195</v>
      </c>
      <c r="F94" s="57" t="s">
        <v>51</v>
      </c>
      <c r="G94" s="30" t="s">
        <v>57</v>
      </c>
      <c r="H94" s="30">
        <v>2010</v>
      </c>
      <c r="I94" s="59" t="s">
        <v>53</v>
      </c>
      <c r="J94" s="57" t="s">
        <v>544</v>
      </c>
      <c r="K94" s="58" t="s">
        <v>54</v>
      </c>
      <c r="L94" s="58" t="s">
        <v>56</v>
      </c>
      <c r="M94" s="58" t="s">
        <v>533</v>
      </c>
      <c r="N94" s="168"/>
    </row>
    <row r="95" spans="1:14" ht="18.75" customHeight="1" x14ac:dyDescent="0.25">
      <c r="A95" s="35">
        <v>90</v>
      </c>
      <c r="B95" s="56" t="s">
        <v>196</v>
      </c>
      <c r="C95" s="56">
        <v>104</v>
      </c>
      <c r="D95" s="30">
        <v>1</v>
      </c>
      <c r="E95" s="60" t="s">
        <v>197</v>
      </c>
      <c r="F95" s="57" t="s">
        <v>51</v>
      </c>
      <c r="G95" s="30" t="s">
        <v>57</v>
      </c>
      <c r="H95" s="30">
        <v>2011</v>
      </c>
      <c r="I95" s="59" t="s">
        <v>53</v>
      </c>
      <c r="J95" s="57" t="s">
        <v>544</v>
      </c>
      <c r="K95" s="58" t="s">
        <v>54</v>
      </c>
      <c r="L95" s="58" t="s">
        <v>56</v>
      </c>
      <c r="M95" s="58" t="s">
        <v>533</v>
      </c>
      <c r="N95" s="168"/>
    </row>
    <row r="96" spans="1:14" ht="18.75" customHeight="1" x14ac:dyDescent="0.25">
      <c r="A96" s="35">
        <v>91</v>
      </c>
      <c r="B96" s="56" t="s">
        <v>198</v>
      </c>
      <c r="C96" s="56">
        <v>104</v>
      </c>
      <c r="D96" s="30">
        <v>1</v>
      </c>
      <c r="E96" s="60" t="s">
        <v>199</v>
      </c>
      <c r="F96" s="57" t="s">
        <v>51</v>
      </c>
      <c r="G96" s="30" t="s">
        <v>57</v>
      </c>
      <c r="H96" s="30">
        <v>2011</v>
      </c>
      <c r="I96" s="59" t="s">
        <v>53</v>
      </c>
      <c r="J96" s="57" t="s">
        <v>544</v>
      </c>
      <c r="K96" s="58" t="s">
        <v>54</v>
      </c>
      <c r="L96" s="58" t="s">
        <v>56</v>
      </c>
      <c r="M96" s="58" t="s">
        <v>533</v>
      </c>
      <c r="N96" s="168"/>
    </row>
    <row r="97" spans="1:14" ht="27" customHeight="1" x14ac:dyDescent="0.25">
      <c r="A97" s="35">
        <v>92</v>
      </c>
      <c r="B97" s="56" t="s">
        <v>200</v>
      </c>
      <c r="C97" s="56">
        <v>104</v>
      </c>
      <c r="D97" s="30">
        <v>1</v>
      </c>
      <c r="E97" s="60" t="s">
        <v>567</v>
      </c>
      <c r="F97" s="57" t="s">
        <v>51</v>
      </c>
      <c r="G97" s="30" t="s">
        <v>57</v>
      </c>
      <c r="H97" s="30">
        <v>2011</v>
      </c>
      <c r="I97" s="59" t="s">
        <v>53</v>
      </c>
      <c r="J97" s="57" t="s">
        <v>544</v>
      </c>
      <c r="K97" s="58" t="s">
        <v>54</v>
      </c>
      <c r="L97" s="58" t="s">
        <v>56</v>
      </c>
      <c r="M97" s="58" t="s">
        <v>533</v>
      </c>
      <c r="N97" s="168"/>
    </row>
    <row r="98" spans="1:14" ht="30" customHeight="1" x14ac:dyDescent="0.25">
      <c r="A98" s="35">
        <v>93</v>
      </c>
      <c r="B98" s="56" t="s">
        <v>201</v>
      </c>
      <c r="C98" s="56">
        <v>104</v>
      </c>
      <c r="D98" s="30">
        <v>1</v>
      </c>
      <c r="E98" s="60" t="s">
        <v>202</v>
      </c>
      <c r="F98" s="57" t="s">
        <v>51</v>
      </c>
      <c r="G98" s="30" t="s">
        <v>57</v>
      </c>
      <c r="H98" s="30">
        <v>2014</v>
      </c>
      <c r="I98" s="59" t="s">
        <v>53</v>
      </c>
      <c r="J98" s="57" t="s">
        <v>544</v>
      </c>
      <c r="K98" s="58" t="s">
        <v>54</v>
      </c>
      <c r="L98" s="58" t="s">
        <v>56</v>
      </c>
      <c r="M98" s="58" t="s">
        <v>533</v>
      </c>
      <c r="N98" s="168"/>
    </row>
    <row r="99" spans="1:14" ht="18.75" customHeight="1" x14ac:dyDescent="0.25">
      <c r="A99" s="35">
        <v>94</v>
      </c>
      <c r="B99" s="56" t="s">
        <v>203</v>
      </c>
      <c r="C99" s="56">
        <v>104</v>
      </c>
      <c r="D99" s="30">
        <v>1</v>
      </c>
      <c r="E99" s="60" t="s">
        <v>204</v>
      </c>
      <c r="F99" s="57" t="s">
        <v>51</v>
      </c>
      <c r="G99" s="30" t="s">
        <v>57</v>
      </c>
      <c r="H99" s="30">
        <v>2015</v>
      </c>
      <c r="I99" s="59" t="s">
        <v>53</v>
      </c>
      <c r="J99" s="57" t="s">
        <v>544</v>
      </c>
      <c r="K99" s="58" t="s">
        <v>54</v>
      </c>
      <c r="L99" s="58" t="s">
        <v>56</v>
      </c>
      <c r="M99" s="58" t="s">
        <v>533</v>
      </c>
      <c r="N99" s="168"/>
    </row>
    <row r="100" spans="1:14" ht="18.75" customHeight="1" x14ac:dyDescent="0.25">
      <c r="A100" s="35">
        <v>95</v>
      </c>
      <c r="B100" s="56" t="s">
        <v>205</v>
      </c>
      <c r="C100" s="56">
        <v>104</v>
      </c>
      <c r="D100" s="30">
        <v>1</v>
      </c>
      <c r="E100" s="60" t="s">
        <v>206</v>
      </c>
      <c r="F100" s="57" t="s">
        <v>51</v>
      </c>
      <c r="G100" s="30" t="s">
        <v>57</v>
      </c>
      <c r="H100" s="30">
        <v>2015</v>
      </c>
      <c r="I100" s="59" t="s">
        <v>53</v>
      </c>
      <c r="J100" s="57" t="s">
        <v>544</v>
      </c>
      <c r="K100" s="58" t="s">
        <v>54</v>
      </c>
      <c r="L100" s="58" t="s">
        <v>56</v>
      </c>
      <c r="M100" s="58" t="s">
        <v>533</v>
      </c>
      <c r="N100" s="168"/>
    </row>
    <row r="101" spans="1:14" ht="18.75" customHeight="1" x14ac:dyDescent="0.25">
      <c r="A101" s="35">
        <v>96</v>
      </c>
      <c r="B101" s="56" t="s">
        <v>207</v>
      </c>
      <c r="C101" s="56">
        <v>104</v>
      </c>
      <c r="D101" s="30">
        <v>1</v>
      </c>
      <c r="E101" s="60" t="s">
        <v>208</v>
      </c>
      <c r="F101" s="57" t="s">
        <v>51</v>
      </c>
      <c r="G101" s="30" t="s">
        <v>57</v>
      </c>
      <c r="H101" s="30">
        <v>2015</v>
      </c>
      <c r="I101" s="59" t="s">
        <v>53</v>
      </c>
      <c r="J101" s="57" t="s">
        <v>544</v>
      </c>
      <c r="K101" s="58" t="s">
        <v>54</v>
      </c>
      <c r="L101" s="58" t="s">
        <v>56</v>
      </c>
      <c r="M101" s="58" t="s">
        <v>533</v>
      </c>
      <c r="N101" s="168"/>
    </row>
    <row r="102" spans="1:14" ht="27" customHeight="1" x14ac:dyDescent="0.25">
      <c r="A102" s="35">
        <v>97</v>
      </c>
      <c r="B102" s="56" t="s">
        <v>209</v>
      </c>
      <c r="C102" s="56">
        <v>104</v>
      </c>
      <c r="D102" s="30">
        <v>1</v>
      </c>
      <c r="E102" s="60" t="s">
        <v>570</v>
      </c>
      <c r="F102" s="57" t="s">
        <v>51</v>
      </c>
      <c r="G102" s="30" t="s">
        <v>57</v>
      </c>
      <c r="H102" s="30">
        <v>2016</v>
      </c>
      <c r="I102" s="59" t="s">
        <v>53</v>
      </c>
      <c r="J102" s="57" t="s">
        <v>544</v>
      </c>
      <c r="K102" s="58" t="s">
        <v>54</v>
      </c>
      <c r="L102" s="58" t="s">
        <v>56</v>
      </c>
      <c r="M102" s="58" t="s">
        <v>533</v>
      </c>
      <c r="N102" s="168"/>
    </row>
    <row r="103" spans="1:14" ht="18.75" customHeight="1" x14ac:dyDescent="0.25">
      <c r="A103" s="35">
        <v>98</v>
      </c>
      <c r="B103" s="56" t="s">
        <v>210</v>
      </c>
      <c r="C103" s="56">
        <v>104</v>
      </c>
      <c r="D103" s="30">
        <v>1</v>
      </c>
      <c r="E103" s="60" t="s">
        <v>211</v>
      </c>
      <c r="F103" s="57" t="s">
        <v>51</v>
      </c>
      <c r="G103" s="30" t="s">
        <v>57</v>
      </c>
      <c r="H103" s="30">
        <v>2016</v>
      </c>
      <c r="I103" s="59" t="s">
        <v>53</v>
      </c>
      <c r="J103" s="57" t="s">
        <v>544</v>
      </c>
      <c r="K103" s="58" t="s">
        <v>54</v>
      </c>
      <c r="L103" s="58" t="s">
        <v>56</v>
      </c>
      <c r="M103" s="58" t="s">
        <v>533</v>
      </c>
      <c r="N103" s="168"/>
    </row>
    <row r="104" spans="1:14" ht="29.25" customHeight="1" x14ac:dyDescent="0.25">
      <c r="A104" s="35">
        <v>99</v>
      </c>
      <c r="B104" s="56" t="s">
        <v>212</v>
      </c>
      <c r="C104" s="56">
        <v>104</v>
      </c>
      <c r="D104" s="30">
        <v>1</v>
      </c>
      <c r="E104" s="60" t="s">
        <v>213</v>
      </c>
      <c r="F104" s="57" t="s">
        <v>51</v>
      </c>
      <c r="G104" s="30" t="s">
        <v>57</v>
      </c>
      <c r="H104" s="30">
        <v>2018</v>
      </c>
      <c r="I104" s="59" t="s">
        <v>53</v>
      </c>
      <c r="J104" s="57" t="s">
        <v>544</v>
      </c>
      <c r="K104" s="58" t="s">
        <v>54</v>
      </c>
      <c r="L104" s="58" t="s">
        <v>56</v>
      </c>
      <c r="M104" s="58" t="s">
        <v>533</v>
      </c>
      <c r="N104" s="168"/>
    </row>
    <row r="105" spans="1:14" ht="18.75" customHeight="1" x14ac:dyDescent="0.25">
      <c r="A105" s="35">
        <v>100</v>
      </c>
      <c r="B105" s="56" t="s">
        <v>214</v>
      </c>
      <c r="C105" s="56">
        <v>104</v>
      </c>
      <c r="D105" s="30">
        <v>1</v>
      </c>
      <c r="E105" s="60" t="s">
        <v>215</v>
      </c>
      <c r="F105" s="57" t="s">
        <v>51</v>
      </c>
      <c r="G105" s="30" t="s">
        <v>57</v>
      </c>
      <c r="H105" s="30">
        <v>2018</v>
      </c>
      <c r="I105" s="59" t="s">
        <v>53</v>
      </c>
      <c r="J105" s="57" t="s">
        <v>544</v>
      </c>
      <c r="K105" s="58" t="s">
        <v>54</v>
      </c>
      <c r="L105" s="58" t="s">
        <v>56</v>
      </c>
      <c r="M105" s="58" t="s">
        <v>533</v>
      </c>
      <c r="N105" s="168"/>
    </row>
    <row r="106" spans="1:14" ht="18.75" customHeight="1" x14ac:dyDescent="0.25">
      <c r="A106" s="35">
        <v>101</v>
      </c>
      <c r="B106" s="56" t="s">
        <v>216</v>
      </c>
      <c r="C106" s="56">
        <v>104</v>
      </c>
      <c r="D106" s="30">
        <v>1</v>
      </c>
      <c r="E106" s="60" t="s">
        <v>552</v>
      </c>
      <c r="F106" s="57" t="s">
        <v>51</v>
      </c>
      <c r="G106" s="30" t="s">
        <v>57</v>
      </c>
      <c r="H106" s="30">
        <v>2020</v>
      </c>
      <c r="I106" s="59" t="s">
        <v>53</v>
      </c>
      <c r="J106" s="57" t="s">
        <v>544</v>
      </c>
      <c r="K106" s="58" t="s">
        <v>534</v>
      </c>
      <c r="L106" s="58" t="s">
        <v>55</v>
      </c>
      <c r="M106" s="58" t="s">
        <v>535</v>
      </c>
      <c r="N106" s="168"/>
    </row>
    <row r="107" spans="1:14" ht="12.75" customHeight="1" x14ac:dyDescent="0.25">
      <c r="A107" s="35">
        <v>102</v>
      </c>
      <c r="B107" s="56" t="s">
        <v>217</v>
      </c>
      <c r="C107" s="56">
        <v>105</v>
      </c>
      <c r="D107" s="30">
        <v>1</v>
      </c>
      <c r="E107" s="60" t="s">
        <v>218</v>
      </c>
      <c r="F107" s="57" t="s">
        <v>532</v>
      </c>
      <c r="G107" s="30" t="s">
        <v>57</v>
      </c>
      <c r="H107" s="30">
        <v>2000</v>
      </c>
      <c r="I107" s="59" t="s">
        <v>53</v>
      </c>
      <c r="J107" s="57" t="s">
        <v>544</v>
      </c>
      <c r="K107" s="58" t="s">
        <v>54</v>
      </c>
      <c r="L107" s="58" t="s">
        <v>56</v>
      </c>
      <c r="M107" s="58" t="s">
        <v>533</v>
      </c>
      <c r="N107" s="168"/>
    </row>
    <row r="108" spans="1:14" ht="12.75" customHeight="1" x14ac:dyDescent="0.25">
      <c r="A108" s="35">
        <v>103</v>
      </c>
      <c r="B108" s="56" t="s">
        <v>219</v>
      </c>
      <c r="C108" s="56">
        <v>105</v>
      </c>
      <c r="D108" s="30">
        <v>1</v>
      </c>
      <c r="E108" s="60" t="s">
        <v>220</v>
      </c>
      <c r="F108" s="57" t="s">
        <v>532</v>
      </c>
      <c r="G108" s="30" t="s">
        <v>57</v>
      </c>
      <c r="H108" s="30">
        <v>2000</v>
      </c>
      <c r="I108" s="59" t="s">
        <v>53</v>
      </c>
      <c r="J108" s="57" t="s">
        <v>544</v>
      </c>
      <c r="K108" s="58" t="s">
        <v>54</v>
      </c>
      <c r="L108" s="58" t="s">
        <v>56</v>
      </c>
      <c r="M108" s="58" t="s">
        <v>533</v>
      </c>
      <c r="N108" s="168"/>
    </row>
    <row r="109" spans="1:14" ht="12.75" customHeight="1" x14ac:dyDescent="0.25">
      <c r="A109" s="35">
        <v>104</v>
      </c>
      <c r="B109" s="56" t="s">
        <v>221</v>
      </c>
      <c r="C109" s="56">
        <v>105</v>
      </c>
      <c r="D109" s="30">
        <v>1</v>
      </c>
      <c r="E109" s="60" t="s">
        <v>222</v>
      </c>
      <c r="F109" s="57" t="s">
        <v>532</v>
      </c>
      <c r="G109" s="30" t="s">
        <v>57</v>
      </c>
      <c r="H109" s="30">
        <v>2002</v>
      </c>
      <c r="I109" s="59" t="s">
        <v>53</v>
      </c>
      <c r="J109" s="57" t="s">
        <v>544</v>
      </c>
      <c r="K109" s="58" t="s">
        <v>54</v>
      </c>
      <c r="L109" s="58" t="s">
        <v>56</v>
      </c>
      <c r="M109" s="58" t="s">
        <v>533</v>
      </c>
      <c r="N109" s="168"/>
    </row>
    <row r="110" spans="1:14" ht="12.75" customHeight="1" x14ac:dyDescent="0.25">
      <c r="A110" s="35">
        <v>105</v>
      </c>
      <c r="B110" s="56" t="s">
        <v>223</v>
      </c>
      <c r="C110" s="56">
        <v>105</v>
      </c>
      <c r="D110" s="30">
        <v>1</v>
      </c>
      <c r="E110" s="60" t="s">
        <v>224</v>
      </c>
      <c r="F110" s="57" t="s">
        <v>532</v>
      </c>
      <c r="G110" s="30" t="s">
        <v>57</v>
      </c>
      <c r="H110" s="30">
        <v>2004</v>
      </c>
      <c r="I110" s="59" t="s">
        <v>53</v>
      </c>
      <c r="J110" s="57" t="s">
        <v>544</v>
      </c>
      <c r="K110" s="58" t="s">
        <v>54</v>
      </c>
      <c r="L110" s="58" t="s">
        <v>56</v>
      </c>
      <c r="M110" s="58" t="s">
        <v>533</v>
      </c>
      <c r="N110" s="168"/>
    </row>
    <row r="111" spans="1:14" ht="12.75" customHeight="1" x14ac:dyDescent="0.25">
      <c r="A111" s="35">
        <v>106</v>
      </c>
      <c r="B111" s="56" t="s">
        <v>225</v>
      </c>
      <c r="C111" s="56">
        <v>105</v>
      </c>
      <c r="D111" s="30">
        <v>1</v>
      </c>
      <c r="E111" s="60" t="s">
        <v>226</v>
      </c>
      <c r="F111" s="57" t="s">
        <v>532</v>
      </c>
      <c r="G111" s="30" t="s">
        <v>57</v>
      </c>
      <c r="H111" s="30">
        <v>2007</v>
      </c>
      <c r="I111" s="59" t="s">
        <v>53</v>
      </c>
      <c r="J111" s="57" t="s">
        <v>544</v>
      </c>
      <c r="K111" s="58" t="s">
        <v>54</v>
      </c>
      <c r="L111" s="58" t="s">
        <v>56</v>
      </c>
      <c r="M111" s="58" t="s">
        <v>533</v>
      </c>
      <c r="N111" s="168"/>
    </row>
    <row r="112" spans="1:14" ht="12.75" customHeight="1" x14ac:dyDescent="0.25">
      <c r="A112" s="35">
        <v>107</v>
      </c>
      <c r="B112" s="56" t="s">
        <v>227</v>
      </c>
      <c r="C112" s="56">
        <v>105</v>
      </c>
      <c r="D112" s="30">
        <v>1</v>
      </c>
      <c r="E112" s="60" t="s">
        <v>228</v>
      </c>
      <c r="F112" s="57" t="s">
        <v>532</v>
      </c>
      <c r="G112" s="30" t="s">
        <v>57</v>
      </c>
      <c r="H112" s="30">
        <v>2008</v>
      </c>
      <c r="I112" s="59" t="s">
        <v>53</v>
      </c>
      <c r="J112" s="57" t="s">
        <v>544</v>
      </c>
      <c r="K112" s="58" t="s">
        <v>54</v>
      </c>
      <c r="L112" s="58" t="s">
        <v>56</v>
      </c>
      <c r="M112" s="58" t="s">
        <v>533</v>
      </c>
      <c r="N112" s="168"/>
    </row>
    <row r="113" spans="1:14" ht="12.75" customHeight="1" x14ac:dyDescent="0.25">
      <c r="A113" s="35">
        <v>108</v>
      </c>
      <c r="B113" s="56" t="s">
        <v>229</v>
      </c>
      <c r="C113" s="56">
        <v>105</v>
      </c>
      <c r="D113" s="30">
        <v>1</v>
      </c>
      <c r="E113" s="60" t="s">
        <v>230</v>
      </c>
      <c r="F113" s="57" t="s">
        <v>532</v>
      </c>
      <c r="G113" s="30" t="s">
        <v>57</v>
      </c>
      <c r="H113" s="30">
        <v>2009</v>
      </c>
      <c r="I113" s="59" t="s">
        <v>53</v>
      </c>
      <c r="J113" s="57" t="s">
        <v>544</v>
      </c>
      <c r="K113" s="58" t="s">
        <v>54</v>
      </c>
      <c r="L113" s="58" t="s">
        <v>56</v>
      </c>
      <c r="M113" s="58" t="s">
        <v>533</v>
      </c>
      <c r="N113" s="168"/>
    </row>
    <row r="114" spans="1:14" ht="12.75" customHeight="1" x14ac:dyDescent="0.25">
      <c r="A114" s="35">
        <v>109</v>
      </c>
      <c r="B114" s="56" t="s">
        <v>231</v>
      </c>
      <c r="C114" s="56">
        <v>105</v>
      </c>
      <c r="D114" s="30">
        <v>1</v>
      </c>
      <c r="E114" s="60" t="s">
        <v>232</v>
      </c>
      <c r="F114" s="57" t="s">
        <v>532</v>
      </c>
      <c r="G114" s="30" t="s">
        <v>57</v>
      </c>
      <c r="H114" s="30">
        <v>2015</v>
      </c>
      <c r="I114" s="59" t="s">
        <v>53</v>
      </c>
      <c r="J114" s="57" t="s">
        <v>544</v>
      </c>
      <c r="K114" s="58" t="s">
        <v>54</v>
      </c>
      <c r="L114" s="58" t="s">
        <v>56</v>
      </c>
      <c r="M114" s="58" t="s">
        <v>533</v>
      </c>
      <c r="N114" s="168"/>
    </row>
    <row r="115" spans="1:14" ht="12.75" customHeight="1" x14ac:dyDescent="0.25">
      <c r="A115" s="35">
        <v>110</v>
      </c>
      <c r="B115" s="56" t="s">
        <v>233</v>
      </c>
      <c r="C115" s="56">
        <v>105</v>
      </c>
      <c r="D115" s="30">
        <v>1</v>
      </c>
      <c r="E115" s="60" t="s">
        <v>234</v>
      </c>
      <c r="F115" s="57" t="s">
        <v>532</v>
      </c>
      <c r="G115" s="30" t="s">
        <v>57</v>
      </c>
      <c r="H115" s="30">
        <v>2015</v>
      </c>
      <c r="I115" s="59" t="s">
        <v>53</v>
      </c>
      <c r="J115" s="57" t="s">
        <v>544</v>
      </c>
      <c r="K115" s="58" t="s">
        <v>54</v>
      </c>
      <c r="L115" s="58" t="s">
        <v>56</v>
      </c>
      <c r="M115" s="58" t="s">
        <v>533</v>
      </c>
      <c r="N115" s="168"/>
    </row>
    <row r="116" spans="1:14" ht="12.75" customHeight="1" x14ac:dyDescent="0.25">
      <c r="A116" s="35">
        <v>111</v>
      </c>
      <c r="B116" s="56" t="s">
        <v>235</v>
      </c>
      <c r="C116" s="56">
        <v>105</v>
      </c>
      <c r="D116" s="30">
        <v>1</v>
      </c>
      <c r="E116" s="60" t="s">
        <v>236</v>
      </c>
      <c r="F116" s="57" t="s">
        <v>532</v>
      </c>
      <c r="G116" s="30" t="s">
        <v>57</v>
      </c>
      <c r="H116" s="30">
        <v>2016</v>
      </c>
      <c r="I116" s="59" t="s">
        <v>53</v>
      </c>
      <c r="J116" s="57" t="s">
        <v>544</v>
      </c>
      <c r="K116" s="58" t="s">
        <v>54</v>
      </c>
      <c r="L116" s="58" t="s">
        <v>56</v>
      </c>
      <c r="M116" s="58" t="s">
        <v>533</v>
      </c>
      <c r="N116" s="168"/>
    </row>
    <row r="117" spans="1:14" ht="12.75" customHeight="1" x14ac:dyDescent="0.25">
      <c r="A117" s="35">
        <v>112</v>
      </c>
      <c r="B117" s="56" t="s">
        <v>237</v>
      </c>
      <c r="C117" s="56">
        <v>105</v>
      </c>
      <c r="D117" s="30">
        <v>1</v>
      </c>
      <c r="E117" s="60" t="s">
        <v>238</v>
      </c>
      <c r="F117" s="57" t="s">
        <v>532</v>
      </c>
      <c r="G117" s="30" t="s">
        <v>57</v>
      </c>
      <c r="H117" s="30">
        <v>2016</v>
      </c>
      <c r="I117" s="59" t="s">
        <v>53</v>
      </c>
      <c r="J117" s="57" t="s">
        <v>544</v>
      </c>
      <c r="K117" s="58" t="s">
        <v>54</v>
      </c>
      <c r="L117" s="58" t="s">
        <v>56</v>
      </c>
      <c r="M117" s="58" t="s">
        <v>533</v>
      </c>
      <c r="N117" s="168"/>
    </row>
    <row r="118" spans="1:14" ht="12.75" customHeight="1" x14ac:dyDescent="0.25">
      <c r="A118" s="35">
        <v>113</v>
      </c>
      <c r="B118" s="56" t="s">
        <v>239</v>
      </c>
      <c r="C118" s="56">
        <v>105</v>
      </c>
      <c r="D118" s="30">
        <v>1</v>
      </c>
      <c r="E118" s="60" t="s">
        <v>240</v>
      </c>
      <c r="F118" s="57" t="s">
        <v>532</v>
      </c>
      <c r="G118" s="30" t="s">
        <v>57</v>
      </c>
      <c r="H118" s="30">
        <v>2019</v>
      </c>
      <c r="I118" s="59" t="s">
        <v>53</v>
      </c>
      <c r="J118" s="57" t="s">
        <v>544</v>
      </c>
      <c r="K118" s="58" t="s">
        <v>54</v>
      </c>
      <c r="L118" s="58" t="s">
        <v>56</v>
      </c>
      <c r="M118" s="58" t="s">
        <v>533</v>
      </c>
      <c r="N118" s="168"/>
    </row>
    <row r="119" spans="1:14" ht="12.75" customHeight="1" x14ac:dyDescent="0.25">
      <c r="A119" s="35">
        <v>114</v>
      </c>
      <c r="B119" s="56" t="s">
        <v>241</v>
      </c>
      <c r="C119" s="56">
        <v>106</v>
      </c>
      <c r="D119" s="30">
        <v>1</v>
      </c>
      <c r="E119" s="60" t="s">
        <v>242</v>
      </c>
      <c r="F119" s="57" t="s">
        <v>50</v>
      </c>
      <c r="G119" s="30" t="s">
        <v>57</v>
      </c>
      <c r="H119" s="30">
        <v>2006</v>
      </c>
      <c r="I119" s="59" t="s">
        <v>53</v>
      </c>
      <c r="J119" s="57" t="s">
        <v>544</v>
      </c>
      <c r="K119" s="58" t="s">
        <v>54</v>
      </c>
      <c r="L119" s="58" t="s">
        <v>56</v>
      </c>
      <c r="M119" s="58" t="s">
        <v>533</v>
      </c>
      <c r="N119" s="168"/>
    </row>
    <row r="120" spans="1:14" ht="12.75" customHeight="1" x14ac:dyDescent="0.25">
      <c r="A120" s="35">
        <v>115</v>
      </c>
      <c r="B120" s="56" t="s">
        <v>243</v>
      </c>
      <c r="C120" s="56">
        <v>106</v>
      </c>
      <c r="D120" s="30">
        <v>1</v>
      </c>
      <c r="E120" s="60" t="s">
        <v>568</v>
      </c>
      <c r="F120" s="57" t="s">
        <v>50</v>
      </c>
      <c r="G120" s="30" t="s">
        <v>57</v>
      </c>
      <c r="H120" s="30">
        <v>2006</v>
      </c>
      <c r="I120" s="59" t="s">
        <v>53</v>
      </c>
      <c r="J120" s="57" t="s">
        <v>544</v>
      </c>
      <c r="K120" s="58" t="s">
        <v>54</v>
      </c>
      <c r="L120" s="58" t="s">
        <v>56</v>
      </c>
      <c r="M120" s="58" t="s">
        <v>533</v>
      </c>
      <c r="N120" s="168"/>
    </row>
    <row r="121" spans="1:14" ht="12.75" customHeight="1" x14ac:dyDescent="0.25">
      <c r="A121" s="35">
        <v>116</v>
      </c>
      <c r="B121" s="56" t="s">
        <v>244</v>
      </c>
      <c r="C121" s="56">
        <v>106</v>
      </c>
      <c r="D121" s="30">
        <v>1</v>
      </c>
      <c r="E121" s="60" t="s">
        <v>245</v>
      </c>
      <c r="F121" s="57" t="s">
        <v>50</v>
      </c>
      <c r="G121" s="30" t="s">
        <v>57</v>
      </c>
      <c r="H121" s="30">
        <v>2008</v>
      </c>
      <c r="I121" s="59" t="s">
        <v>53</v>
      </c>
      <c r="J121" s="57" t="s">
        <v>544</v>
      </c>
      <c r="K121" s="58" t="s">
        <v>54</v>
      </c>
      <c r="L121" s="58" t="s">
        <v>56</v>
      </c>
      <c r="M121" s="58" t="s">
        <v>533</v>
      </c>
      <c r="N121" s="168"/>
    </row>
    <row r="122" spans="1:14" ht="12.75" customHeight="1" x14ac:dyDescent="0.25">
      <c r="A122" s="35">
        <v>117</v>
      </c>
      <c r="B122" s="56" t="s">
        <v>246</v>
      </c>
      <c r="C122" s="56">
        <v>106</v>
      </c>
      <c r="D122" s="30">
        <v>1</v>
      </c>
      <c r="E122" s="60" t="s">
        <v>247</v>
      </c>
      <c r="F122" s="57" t="s">
        <v>50</v>
      </c>
      <c r="G122" s="30" t="s">
        <v>57</v>
      </c>
      <c r="H122" s="30">
        <v>2009</v>
      </c>
      <c r="I122" s="59" t="s">
        <v>53</v>
      </c>
      <c r="J122" s="57" t="s">
        <v>544</v>
      </c>
      <c r="K122" s="58" t="s">
        <v>54</v>
      </c>
      <c r="L122" s="58" t="s">
        <v>56</v>
      </c>
      <c r="M122" s="58" t="s">
        <v>533</v>
      </c>
      <c r="N122" s="168"/>
    </row>
    <row r="123" spans="1:14" ht="12.75" customHeight="1" x14ac:dyDescent="0.25">
      <c r="A123" s="35">
        <v>118</v>
      </c>
      <c r="B123" s="56" t="s">
        <v>248</v>
      </c>
      <c r="C123" s="56">
        <v>106</v>
      </c>
      <c r="D123" s="30">
        <v>1</v>
      </c>
      <c r="E123" s="60" t="s">
        <v>249</v>
      </c>
      <c r="F123" s="57" t="s">
        <v>50</v>
      </c>
      <c r="G123" s="30" t="s">
        <v>57</v>
      </c>
      <c r="H123" s="30">
        <v>2015</v>
      </c>
      <c r="I123" s="59" t="s">
        <v>53</v>
      </c>
      <c r="J123" s="57" t="s">
        <v>544</v>
      </c>
      <c r="K123" s="58" t="s">
        <v>54</v>
      </c>
      <c r="L123" s="58" t="s">
        <v>56</v>
      </c>
      <c r="M123" s="58" t="s">
        <v>533</v>
      </c>
      <c r="N123" s="168"/>
    </row>
    <row r="124" spans="1:14" ht="12.75" customHeight="1" x14ac:dyDescent="0.25">
      <c r="A124" s="35">
        <v>119</v>
      </c>
      <c r="B124" s="56" t="s">
        <v>250</v>
      </c>
      <c r="C124" s="56">
        <v>106</v>
      </c>
      <c r="D124" s="30">
        <v>1</v>
      </c>
      <c r="E124" s="60" t="s">
        <v>553</v>
      </c>
      <c r="F124" s="57" t="s">
        <v>50</v>
      </c>
      <c r="G124" s="30" t="s">
        <v>57</v>
      </c>
      <c r="H124" s="30">
        <v>2016</v>
      </c>
      <c r="I124" s="59" t="s">
        <v>53</v>
      </c>
      <c r="J124" s="57" t="s">
        <v>544</v>
      </c>
      <c r="K124" s="58" t="s">
        <v>54</v>
      </c>
      <c r="L124" s="58" t="s">
        <v>56</v>
      </c>
      <c r="M124" s="58" t="s">
        <v>533</v>
      </c>
      <c r="N124" s="168"/>
    </row>
    <row r="125" spans="1:14" ht="12.75" customHeight="1" x14ac:dyDescent="0.25">
      <c r="A125" s="35">
        <v>120</v>
      </c>
      <c r="B125" s="56" t="s">
        <v>251</v>
      </c>
      <c r="C125" s="56">
        <v>106</v>
      </c>
      <c r="D125" s="30">
        <v>1</v>
      </c>
      <c r="E125" s="60" t="s">
        <v>252</v>
      </c>
      <c r="F125" s="57" t="s">
        <v>50</v>
      </c>
      <c r="G125" s="30" t="s">
        <v>57</v>
      </c>
      <c r="H125" s="30">
        <v>2017</v>
      </c>
      <c r="I125" s="59" t="s">
        <v>53</v>
      </c>
      <c r="J125" s="57" t="s">
        <v>544</v>
      </c>
      <c r="K125" s="58" t="s">
        <v>54</v>
      </c>
      <c r="L125" s="58" t="s">
        <v>56</v>
      </c>
      <c r="M125" s="58" t="s">
        <v>533</v>
      </c>
      <c r="N125" s="168"/>
    </row>
    <row r="126" spans="1:14" ht="12.75" customHeight="1" x14ac:dyDescent="0.25">
      <c r="A126" s="35">
        <v>121</v>
      </c>
      <c r="B126" s="56" t="s">
        <v>253</v>
      </c>
      <c r="C126" s="56">
        <v>106</v>
      </c>
      <c r="D126" s="30">
        <v>1</v>
      </c>
      <c r="E126" s="60" t="s">
        <v>254</v>
      </c>
      <c r="F126" s="57" t="s">
        <v>50</v>
      </c>
      <c r="G126" s="30" t="s">
        <v>57</v>
      </c>
      <c r="H126" s="30">
        <v>2017</v>
      </c>
      <c r="I126" s="59" t="s">
        <v>53</v>
      </c>
      <c r="J126" s="57" t="s">
        <v>544</v>
      </c>
      <c r="K126" s="58" t="s">
        <v>54</v>
      </c>
      <c r="L126" s="58" t="s">
        <v>56</v>
      </c>
      <c r="M126" s="58" t="s">
        <v>533</v>
      </c>
      <c r="N126" s="168"/>
    </row>
    <row r="127" spans="1:14" ht="12.75" customHeight="1" x14ac:dyDescent="0.25">
      <c r="A127" s="35">
        <v>122</v>
      </c>
      <c r="B127" s="56" t="s">
        <v>255</v>
      </c>
      <c r="C127" s="56">
        <v>106</v>
      </c>
      <c r="D127" s="30">
        <v>1</v>
      </c>
      <c r="E127" s="60" t="s">
        <v>256</v>
      </c>
      <c r="F127" s="57" t="s">
        <v>50</v>
      </c>
      <c r="G127" s="30" t="s">
        <v>57</v>
      </c>
      <c r="H127" s="30">
        <v>2017</v>
      </c>
      <c r="I127" s="59" t="s">
        <v>53</v>
      </c>
      <c r="J127" s="57" t="s">
        <v>544</v>
      </c>
      <c r="K127" s="58" t="s">
        <v>54</v>
      </c>
      <c r="L127" s="58" t="s">
        <v>56</v>
      </c>
      <c r="M127" s="58" t="s">
        <v>533</v>
      </c>
      <c r="N127" s="168"/>
    </row>
    <row r="128" spans="1:14" ht="12.75" customHeight="1" x14ac:dyDescent="0.25">
      <c r="A128" s="35">
        <v>123</v>
      </c>
      <c r="B128" s="56" t="s">
        <v>257</v>
      </c>
      <c r="C128" s="56">
        <v>106</v>
      </c>
      <c r="D128" s="30">
        <v>1</v>
      </c>
      <c r="E128" s="60" t="s">
        <v>258</v>
      </c>
      <c r="F128" s="57" t="s">
        <v>50</v>
      </c>
      <c r="G128" s="30" t="s">
        <v>57</v>
      </c>
      <c r="H128" s="30">
        <v>2018</v>
      </c>
      <c r="I128" s="59" t="s">
        <v>53</v>
      </c>
      <c r="J128" s="57" t="s">
        <v>544</v>
      </c>
      <c r="K128" s="58" t="s">
        <v>54</v>
      </c>
      <c r="L128" s="58" t="s">
        <v>56</v>
      </c>
      <c r="M128" s="58" t="s">
        <v>533</v>
      </c>
      <c r="N128" s="168"/>
    </row>
    <row r="129" spans="1:14" ht="12.75" customHeight="1" x14ac:dyDescent="0.25">
      <c r="A129" s="35">
        <v>124</v>
      </c>
      <c r="B129" s="56" t="s">
        <v>259</v>
      </c>
      <c r="C129" s="56">
        <v>106</v>
      </c>
      <c r="D129" s="30">
        <v>1</v>
      </c>
      <c r="E129" s="60" t="s">
        <v>260</v>
      </c>
      <c r="F129" s="57" t="s">
        <v>50</v>
      </c>
      <c r="G129" s="30" t="s">
        <v>57</v>
      </c>
      <c r="H129" s="30">
        <v>2018</v>
      </c>
      <c r="I129" s="59" t="s">
        <v>53</v>
      </c>
      <c r="J129" s="57" t="s">
        <v>544</v>
      </c>
      <c r="K129" s="58" t="s">
        <v>54</v>
      </c>
      <c r="L129" s="58" t="s">
        <v>56</v>
      </c>
      <c r="M129" s="58" t="s">
        <v>533</v>
      </c>
      <c r="N129" s="168"/>
    </row>
    <row r="130" spans="1:14" ht="12.75" customHeight="1" x14ac:dyDescent="0.25">
      <c r="A130" s="35">
        <v>125</v>
      </c>
      <c r="B130" s="56" t="s">
        <v>261</v>
      </c>
      <c r="C130" s="56">
        <v>106</v>
      </c>
      <c r="D130" s="30">
        <v>1</v>
      </c>
      <c r="E130" s="60" t="s">
        <v>554</v>
      </c>
      <c r="F130" s="57" t="s">
        <v>50</v>
      </c>
      <c r="G130" s="30" t="s">
        <v>57</v>
      </c>
      <c r="H130" s="30">
        <v>2019</v>
      </c>
      <c r="I130" s="59" t="s">
        <v>53</v>
      </c>
      <c r="J130" s="57" t="s">
        <v>544</v>
      </c>
      <c r="K130" s="58" t="s">
        <v>54</v>
      </c>
      <c r="L130" s="58" t="s">
        <v>56</v>
      </c>
      <c r="M130" s="58" t="s">
        <v>533</v>
      </c>
      <c r="N130" s="168"/>
    </row>
    <row r="131" spans="1:14" ht="12.75" customHeight="1" x14ac:dyDescent="0.25">
      <c r="A131" s="35">
        <v>126</v>
      </c>
      <c r="B131" s="56" t="s">
        <v>262</v>
      </c>
      <c r="C131" s="56">
        <v>107</v>
      </c>
      <c r="D131" s="30">
        <v>1</v>
      </c>
      <c r="E131" s="60" t="s">
        <v>263</v>
      </c>
      <c r="F131" s="57" t="s">
        <v>50</v>
      </c>
      <c r="G131" s="30" t="s">
        <v>57</v>
      </c>
      <c r="H131" s="30">
        <v>2021</v>
      </c>
      <c r="I131" s="59" t="s">
        <v>53</v>
      </c>
      <c r="J131" s="57" t="s">
        <v>544</v>
      </c>
      <c r="K131" s="58" t="s">
        <v>54</v>
      </c>
      <c r="L131" s="58" t="s">
        <v>56</v>
      </c>
      <c r="M131" s="58" t="s">
        <v>533</v>
      </c>
      <c r="N131" s="168"/>
    </row>
    <row r="132" spans="1:14" ht="12.75" customHeight="1" x14ac:dyDescent="0.25">
      <c r="A132" s="35">
        <v>127</v>
      </c>
      <c r="B132" s="56" t="s">
        <v>264</v>
      </c>
      <c r="C132" s="56">
        <v>107</v>
      </c>
      <c r="D132" s="30">
        <v>1</v>
      </c>
      <c r="E132" s="60" t="s">
        <v>596</v>
      </c>
      <c r="F132" s="57" t="s">
        <v>52</v>
      </c>
      <c r="G132" s="30" t="s">
        <v>57</v>
      </c>
      <c r="H132" s="30">
        <v>1998</v>
      </c>
      <c r="I132" s="59" t="s">
        <v>53</v>
      </c>
      <c r="J132" s="57" t="s">
        <v>544</v>
      </c>
      <c r="K132" s="58" t="s">
        <v>54</v>
      </c>
      <c r="L132" s="58" t="s">
        <v>56</v>
      </c>
      <c r="M132" s="58" t="s">
        <v>533</v>
      </c>
      <c r="N132" s="168"/>
    </row>
    <row r="133" spans="1:14" ht="12.75" customHeight="1" x14ac:dyDescent="0.25">
      <c r="A133" s="35">
        <v>128</v>
      </c>
      <c r="B133" s="56" t="s">
        <v>265</v>
      </c>
      <c r="C133" s="56">
        <v>107</v>
      </c>
      <c r="D133" s="30">
        <v>1</v>
      </c>
      <c r="E133" s="60" t="s">
        <v>266</v>
      </c>
      <c r="F133" s="57" t="s">
        <v>52</v>
      </c>
      <c r="G133" s="30" t="s">
        <v>57</v>
      </c>
      <c r="H133" s="30">
        <v>1999</v>
      </c>
      <c r="I133" s="59" t="s">
        <v>53</v>
      </c>
      <c r="J133" s="57" t="s">
        <v>544</v>
      </c>
      <c r="K133" s="58" t="s">
        <v>54</v>
      </c>
      <c r="L133" s="58" t="s">
        <v>56</v>
      </c>
      <c r="M133" s="58" t="s">
        <v>533</v>
      </c>
      <c r="N133" s="168"/>
    </row>
    <row r="134" spans="1:14" ht="12.75" customHeight="1" x14ac:dyDescent="0.25">
      <c r="A134" s="35">
        <v>129</v>
      </c>
      <c r="B134" s="56" t="s">
        <v>267</v>
      </c>
      <c r="C134" s="56">
        <v>107</v>
      </c>
      <c r="D134" s="30">
        <v>1</v>
      </c>
      <c r="E134" s="60" t="s">
        <v>266</v>
      </c>
      <c r="F134" s="57" t="s">
        <v>52</v>
      </c>
      <c r="G134" s="30" t="s">
        <v>57</v>
      </c>
      <c r="H134" s="30">
        <v>2001</v>
      </c>
      <c r="I134" s="59" t="s">
        <v>53</v>
      </c>
      <c r="J134" s="57" t="s">
        <v>544</v>
      </c>
      <c r="K134" s="58" t="s">
        <v>54</v>
      </c>
      <c r="L134" s="58" t="s">
        <v>56</v>
      </c>
      <c r="M134" s="58" t="s">
        <v>533</v>
      </c>
      <c r="N134" s="168"/>
    </row>
    <row r="135" spans="1:14" ht="12.75" customHeight="1" x14ac:dyDescent="0.25">
      <c r="A135" s="35">
        <v>130</v>
      </c>
      <c r="B135" s="56" t="s">
        <v>268</v>
      </c>
      <c r="C135" s="56">
        <v>107</v>
      </c>
      <c r="D135" s="30">
        <v>1</v>
      </c>
      <c r="E135" s="60" t="s">
        <v>263</v>
      </c>
      <c r="F135" s="57" t="s">
        <v>52</v>
      </c>
      <c r="G135" s="30" t="s">
        <v>57</v>
      </c>
      <c r="H135" s="30">
        <v>2001</v>
      </c>
      <c r="I135" s="59" t="s">
        <v>53</v>
      </c>
      <c r="J135" s="57" t="s">
        <v>544</v>
      </c>
      <c r="K135" s="58" t="s">
        <v>54</v>
      </c>
      <c r="L135" s="58" t="s">
        <v>56</v>
      </c>
      <c r="M135" s="58" t="s">
        <v>533</v>
      </c>
      <c r="N135" s="168"/>
    </row>
    <row r="136" spans="1:14" ht="12.75" customHeight="1" x14ac:dyDescent="0.25">
      <c r="A136" s="35">
        <v>131</v>
      </c>
      <c r="B136" s="56" t="s">
        <v>269</v>
      </c>
      <c r="C136" s="56">
        <v>107</v>
      </c>
      <c r="D136" s="30">
        <v>1</v>
      </c>
      <c r="E136" s="60" t="s">
        <v>263</v>
      </c>
      <c r="F136" s="57" t="s">
        <v>52</v>
      </c>
      <c r="G136" s="30" t="s">
        <v>57</v>
      </c>
      <c r="H136" s="30">
        <v>2001</v>
      </c>
      <c r="I136" s="59" t="s">
        <v>53</v>
      </c>
      <c r="J136" s="57" t="s">
        <v>544</v>
      </c>
      <c r="K136" s="58" t="s">
        <v>54</v>
      </c>
      <c r="L136" s="58" t="s">
        <v>56</v>
      </c>
      <c r="M136" s="58" t="s">
        <v>533</v>
      </c>
      <c r="N136" s="168"/>
    </row>
    <row r="137" spans="1:14" ht="12.75" customHeight="1" x14ac:dyDescent="0.25">
      <c r="A137" s="35">
        <v>132</v>
      </c>
      <c r="B137" s="56" t="s">
        <v>270</v>
      </c>
      <c r="C137" s="56">
        <v>107</v>
      </c>
      <c r="D137" s="30">
        <v>1</v>
      </c>
      <c r="E137" s="60" t="s">
        <v>263</v>
      </c>
      <c r="F137" s="57" t="s">
        <v>52</v>
      </c>
      <c r="G137" s="30" t="s">
        <v>57</v>
      </c>
      <c r="H137" s="30">
        <v>2001</v>
      </c>
      <c r="I137" s="59" t="s">
        <v>53</v>
      </c>
      <c r="J137" s="57" t="s">
        <v>544</v>
      </c>
      <c r="K137" s="58" t="s">
        <v>54</v>
      </c>
      <c r="L137" s="58" t="s">
        <v>56</v>
      </c>
      <c r="M137" s="58" t="s">
        <v>533</v>
      </c>
      <c r="N137" s="168"/>
    </row>
    <row r="138" spans="1:14" ht="12.75" customHeight="1" x14ac:dyDescent="0.25">
      <c r="A138" s="35">
        <v>133</v>
      </c>
      <c r="B138" s="56" t="s">
        <v>271</v>
      </c>
      <c r="C138" s="56">
        <v>107</v>
      </c>
      <c r="D138" s="30">
        <v>1</v>
      </c>
      <c r="E138" s="60" t="s">
        <v>263</v>
      </c>
      <c r="F138" s="57" t="s">
        <v>52</v>
      </c>
      <c r="G138" s="30" t="s">
        <v>57</v>
      </c>
      <c r="H138" s="30">
        <v>2001</v>
      </c>
      <c r="I138" s="59" t="s">
        <v>53</v>
      </c>
      <c r="J138" s="57" t="s">
        <v>544</v>
      </c>
      <c r="K138" s="58" t="s">
        <v>54</v>
      </c>
      <c r="L138" s="58" t="s">
        <v>56</v>
      </c>
      <c r="M138" s="58" t="s">
        <v>533</v>
      </c>
      <c r="N138" s="168"/>
    </row>
    <row r="139" spans="1:14" ht="12.75" customHeight="1" x14ac:dyDescent="0.25">
      <c r="A139" s="35">
        <v>134</v>
      </c>
      <c r="B139" s="56" t="s">
        <v>272</v>
      </c>
      <c r="C139" s="56">
        <v>107</v>
      </c>
      <c r="D139" s="30">
        <v>1</v>
      </c>
      <c r="E139" s="60" t="s">
        <v>263</v>
      </c>
      <c r="F139" s="57" t="s">
        <v>52</v>
      </c>
      <c r="G139" s="30" t="s">
        <v>57</v>
      </c>
      <c r="H139" s="30">
        <v>2001</v>
      </c>
      <c r="I139" s="59" t="s">
        <v>53</v>
      </c>
      <c r="J139" s="57" t="s">
        <v>544</v>
      </c>
      <c r="K139" s="58" t="s">
        <v>54</v>
      </c>
      <c r="L139" s="58" t="s">
        <v>56</v>
      </c>
      <c r="M139" s="58" t="s">
        <v>533</v>
      </c>
      <c r="N139" s="168"/>
    </row>
    <row r="140" spans="1:14" ht="12.75" customHeight="1" x14ac:dyDescent="0.25">
      <c r="A140" s="35">
        <v>135</v>
      </c>
      <c r="B140" s="56" t="s">
        <v>273</v>
      </c>
      <c r="C140" s="56">
        <v>107</v>
      </c>
      <c r="D140" s="30">
        <v>1</v>
      </c>
      <c r="E140" s="60" t="s">
        <v>263</v>
      </c>
      <c r="F140" s="57" t="s">
        <v>52</v>
      </c>
      <c r="G140" s="30" t="s">
        <v>57</v>
      </c>
      <c r="H140" s="30">
        <v>2001</v>
      </c>
      <c r="I140" s="59" t="s">
        <v>53</v>
      </c>
      <c r="J140" s="57" t="s">
        <v>544</v>
      </c>
      <c r="K140" s="58" t="s">
        <v>54</v>
      </c>
      <c r="L140" s="58" t="s">
        <v>56</v>
      </c>
      <c r="M140" s="58" t="s">
        <v>533</v>
      </c>
      <c r="N140" s="168"/>
    </row>
    <row r="141" spans="1:14" ht="12.75" customHeight="1" x14ac:dyDescent="0.25">
      <c r="A141" s="35">
        <v>136</v>
      </c>
      <c r="B141" s="56" t="s">
        <v>274</v>
      </c>
      <c r="C141" s="56">
        <v>107</v>
      </c>
      <c r="D141" s="30">
        <v>1</v>
      </c>
      <c r="E141" s="60" t="s">
        <v>263</v>
      </c>
      <c r="F141" s="57" t="s">
        <v>52</v>
      </c>
      <c r="G141" s="30" t="s">
        <v>57</v>
      </c>
      <c r="H141" s="30">
        <v>2001</v>
      </c>
      <c r="I141" s="59" t="s">
        <v>53</v>
      </c>
      <c r="J141" s="57" t="s">
        <v>544</v>
      </c>
      <c r="K141" s="58" t="s">
        <v>54</v>
      </c>
      <c r="L141" s="58" t="s">
        <v>56</v>
      </c>
      <c r="M141" s="58" t="s">
        <v>533</v>
      </c>
      <c r="N141" s="168"/>
    </row>
    <row r="142" spans="1:14" ht="12.75" customHeight="1" x14ac:dyDescent="0.25">
      <c r="A142" s="35">
        <v>137</v>
      </c>
      <c r="B142" s="56" t="s">
        <v>275</v>
      </c>
      <c r="C142" s="56">
        <v>107</v>
      </c>
      <c r="D142" s="30">
        <v>1</v>
      </c>
      <c r="E142" s="60" t="s">
        <v>276</v>
      </c>
      <c r="F142" s="57" t="s">
        <v>52</v>
      </c>
      <c r="G142" s="30" t="s">
        <v>57</v>
      </c>
      <c r="H142" s="30">
        <v>2001</v>
      </c>
      <c r="I142" s="59" t="s">
        <v>53</v>
      </c>
      <c r="J142" s="57" t="s">
        <v>544</v>
      </c>
      <c r="K142" s="58" t="s">
        <v>54</v>
      </c>
      <c r="L142" s="58" t="s">
        <v>56</v>
      </c>
      <c r="M142" s="58" t="s">
        <v>533</v>
      </c>
      <c r="N142" s="168"/>
    </row>
    <row r="143" spans="1:14" ht="12.75" customHeight="1" x14ac:dyDescent="0.25">
      <c r="A143" s="35">
        <v>138</v>
      </c>
      <c r="B143" s="56" t="s">
        <v>277</v>
      </c>
      <c r="C143" s="56">
        <v>107</v>
      </c>
      <c r="D143" s="30">
        <v>1</v>
      </c>
      <c r="E143" s="60" t="s">
        <v>278</v>
      </c>
      <c r="F143" s="57" t="s">
        <v>52</v>
      </c>
      <c r="G143" s="30" t="s">
        <v>57</v>
      </c>
      <c r="H143" s="30">
        <v>2002</v>
      </c>
      <c r="I143" s="59" t="s">
        <v>53</v>
      </c>
      <c r="J143" s="57" t="s">
        <v>544</v>
      </c>
      <c r="K143" s="58" t="s">
        <v>54</v>
      </c>
      <c r="L143" s="58" t="s">
        <v>56</v>
      </c>
      <c r="M143" s="58" t="s">
        <v>533</v>
      </c>
      <c r="N143" s="168"/>
    </row>
    <row r="144" spans="1:14" ht="12.75" customHeight="1" x14ac:dyDescent="0.25">
      <c r="A144" s="35">
        <v>139</v>
      </c>
      <c r="B144" s="56" t="s">
        <v>279</v>
      </c>
      <c r="C144" s="56">
        <v>107</v>
      </c>
      <c r="D144" s="30">
        <v>1</v>
      </c>
      <c r="E144" s="60" t="s">
        <v>278</v>
      </c>
      <c r="F144" s="57" t="s">
        <v>52</v>
      </c>
      <c r="G144" s="30" t="s">
        <v>57</v>
      </c>
      <c r="H144" s="30">
        <v>2002</v>
      </c>
      <c r="I144" s="59" t="s">
        <v>53</v>
      </c>
      <c r="J144" s="57" t="s">
        <v>544</v>
      </c>
      <c r="K144" s="58" t="s">
        <v>54</v>
      </c>
      <c r="L144" s="58" t="s">
        <v>56</v>
      </c>
      <c r="M144" s="58" t="s">
        <v>533</v>
      </c>
      <c r="N144" s="168"/>
    </row>
    <row r="145" spans="1:14" ht="12.75" customHeight="1" x14ac:dyDescent="0.25">
      <c r="A145" s="35">
        <v>140</v>
      </c>
      <c r="B145" s="56" t="s">
        <v>280</v>
      </c>
      <c r="C145" s="56">
        <v>107</v>
      </c>
      <c r="D145" s="30">
        <v>1</v>
      </c>
      <c r="E145" s="60" t="s">
        <v>281</v>
      </c>
      <c r="F145" s="57" t="s">
        <v>52</v>
      </c>
      <c r="G145" s="30" t="s">
        <v>57</v>
      </c>
      <c r="H145" s="30">
        <v>2002</v>
      </c>
      <c r="I145" s="59" t="s">
        <v>53</v>
      </c>
      <c r="J145" s="57" t="s">
        <v>544</v>
      </c>
      <c r="K145" s="58" t="s">
        <v>54</v>
      </c>
      <c r="L145" s="58" t="s">
        <v>56</v>
      </c>
      <c r="M145" s="58" t="s">
        <v>533</v>
      </c>
      <c r="N145" s="168"/>
    </row>
    <row r="146" spans="1:14" ht="12.75" customHeight="1" x14ac:dyDescent="0.25">
      <c r="A146" s="35">
        <v>141</v>
      </c>
      <c r="B146" s="56" t="s">
        <v>282</v>
      </c>
      <c r="C146" s="56">
        <v>107</v>
      </c>
      <c r="D146" s="30">
        <v>1</v>
      </c>
      <c r="E146" s="60" t="s">
        <v>283</v>
      </c>
      <c r="F146" s="57" t="s">
        <v>52</v>
      </c>
      <c r="G146" s="30" t="s">
        <v>57</v>
      </c>
      <c r="H146" s="30">
        <v>2003</v>
      </c>
      <c r="I146" s="59" t="s">
        <v>53</v>
      </c>
      <c r="J146" s="57" t="s">
        <v>544</v>
      </c>
      <c r="K146" s="58" t="s">
        <v>54</v>
      </c>
      <c r="L146" s="58" t="s">
        <v>56</v>
      </c>
      <c r="M146" s="58" t="s">
        <v>533</v>
      </c>
      <c r="N146" s="168"/>
    </row>
    <row r="147" spans="1:14" ht="12.75" customHeight="1" x14ac:dyDescent="0.25">
      <c r="A147" s="35">
        <v>142</v>
      </c>
      <c r="B147" s="56" t="s">
        <v>284</v>
      </c>
      <c r="C147" s="56">
        <v>107</v>
      </c>
      <c r="D147" s="30">
        <v>1</v>
      </c>
      <c r="E147" s="60" t="s">
        <v>285</v>
      </c>
      <c r="F147" s="57" t="s">
        <v>52</v>
      </c>
      <c r="G147" s="30" t="s">
        <v>57</v>
      </c>
      <c r="H147" s="30">
        <v>2003</v>
      </c>
      <c r="I147" s="59" t="s">
        <v>53</v>
      </c>
      <c r="J147" s="57" t="s">
        <v>544</v>
      </c>
      <c r="K147" s="58" t="s">
        <v>54</v>
      </c>
      <c r="L147" s="58" t="s">
        <v>56</v>
      </c>
      <c r="M147" s="58" t="s">
        <v>533</v>
      </c>
      <c r="N147" s="168"/>
    </row>
    <row r="148" spans="1:14" ht="12.75" customHeight="1" x14ac:dyDescent="0.25">
      <c r="A148" s="35">
        <v>143</v>
      </c>
      <c r="B148" s="56" t="s">
        <v>286</v>
      </c>
      <c r="C148" s="56">
        <v>107</v>
      </c>
      <c r="D148" s="30">
        <v>1</v>
      </c>
      <c r="E148" s="60" t="s">
        <v>287</v>
      </c>
      <c r="F148" s="57" t="s">
        <v>52</v>
      </c>
      <c r="G148" s="30" t="s">
        <v>57</v>
      </c>
      <c r="H148" s="30">
        <v>2003</v>
      </c>
      <c r="I148" s="59" t="s">
        <v>53</v>
      </c>
      <c r="J148" s="57" t="s">
        <v>544</v>
      </c>
      <c r="K148" s="58" t="s">
        <v>54</v>
      </c>
      <c r="L148" s="58" t="s">
        <v>56</v>
      </c>
      <c r="M148" s="58" t="s">
        <v>533</v>
      </c>
      <c r="N148" s="168"/>
    </row>
    <row r="149" spans="1:14" ht="12.75" customHeight="1" x14ac:dyDescent="0.25">
      <c r="A149" s="35">
        <v>144</v>
      </c>
      <c r="B149" s="56" t="s">
        <v>288</v>
      </c>
      <c r="C149" s="56">
        <v>107</v>
      </c>
      <c r="D149" s="30">
        <v>1</v>
      </c>
      <c r="E149" s="60" t="s">
        <v>289</v>
      </c>
      <c r="F149" s="57" t="s">
        <v>52</v>
      </c>
      <c r="G149" s="30" t="s">
        <v>57</v>
      </c>
      <c r="H149" s="30">
        <v>2003</v>
      </c>
      <c r="I149" s="59" t="s">
        <v>53</v>
      </c>
      <c r="J149" s="57" t="s">
        <v>544</v>
      </c>
      <c r="K149" s="58" t="s">
        <v>54</v>
      </c>
      <c r="L149" s="58" t="s">
        <v>56</v>
      </c>
      <c r="M149" s="58" t="s">
        <v>533</v>
      </c>
      <c r="N149" s="168"/>
    </row>
    <row r="150" spans="1:14" ht="12.75" customHeight="1" x14ac:dyDescent="0.25">
      <c r="A150" s="35">
        <v>145</v>
      </c>
      <c r="B150" s="56" t="s">
        <v>290</v>
      </c>
      <c r="C150" s="56">
        <v>107</v>
      </c>
      <c r="D150" s="30">
        <v>1</v>
      </c>
      <c r="E150" s="60" t="s">
        <v>287</v>
      </c>
      <c r="F150" s="57" t="s">
        <v>52</v>
      </c>
      <c r="G150" s="30" t="s">
        <v>57</v>
      </c>
      <c r="H150" s="30">
        <v>2004</v>
      </c>
      <c r="I150" s="59" t="s">
        <v>53</v>
      </c>
      <c r="J150" s="57" t="s">
        <v>544</v>
      </c>
      <c r="K150" s="58" t="s">
        <v>54</v>
      </c>
      <c r="L150" s="58" t="s">
        <v>56</v>
      </c>
      <c r="M150" s="58" t="s">
        <v>533</v>
      </c>
      <c r="N150" s="168"/>
    </row>
    <row r="151" spans="1:14" ht="12.75" customHeight="1" x14ac:dyDescent="0.25">
      <c r="A151" s="35">
        <v>146</v>
      </c>
      <c r="B151" s="56" t="s">
        <v>291</v>
      </c>
      <c r="C151" s="56">
        <v>107</v>
      </c>
      <c r="D151" s="30">
        <v>1</v>
      </c>
      <c r="E151" s="60" t="s">
        <v>292</v>
      </c>
      <c r="F151" s="57" t="s">
        <v>52</v>
      </c>
      <c r="G151" s="30" t="s">
        <v>57</v>
      </c>
      <c r="H151" s="30">
        <v>2004</v>
      </c>
      <c r="I151" s="59" t="s">
        <v>53</v>
      </c>
      <c r="J151" s="57" t="s">
        <v>544</v>
      </c>
      <c r="K151" s="58" t="s">
        <v>54</v>
      </c>
      <c r="L151" s="58" t="s">
        <v>56</v>
      </c>
      <c r="M151" s="58" t="s">
        <v>533</v>
      </c>
      <c r="N151" s="168"/>
    </row>
    <row r="152" spans="1:14" ht="12.75" customHeight="1" x14ac:dyDescent="0.25">
      <c r="A152" s="35">
        <v>147</v>
      </c>
      <c r="B152" s="56" t="s">
        <v>293</v>
      </c>
      <c r="C152" s="56">
        <v>107</v>
      </c>
      <c r="D152" s="30">
        <v>1</v>
      </c>
      <c r="E152" s="60" t="s">
        <v>294</v>
      </c>
      <c r="F152" s="57" t="s">
        <v>52</v>
      </c>
      <c r="G152" s="30" t="s">
        <v>57</v>
      </c>
      <c r="H152" s="30">
        <v>2005</v>
      </c>
      <c r="I152" s="59" t="s">
        <v>53</v>
      </c>
      <c r="J152" s="57" t="s">
        <v>544</v>
      </c>
      <c r="K152" s="58" t="s">
        <v>54</v>
      </c>
      <c r="L152" s="58" t="s">
        <v>56</v>
      </c>
      <c r="M152" s="58" t="s">
        <v>533</v>
      </c>
      <c r="N152" s="168"/>
    </row>
    <row r="153" spans="1:14" ht="12.75" customHeight="1" x14ac:dyDescent="0.25">
      <c r="A153" s="35">
        <v>148</v>
      </c>
      <c r="B153" s="56" t="s">
        <v>295</v>
      </c>
      <c r="C153" s="56">
        <v>107</v>
      </c>
      <c r="D153" s="30">
        <v>1</v>
      </c>
      <c r="E153" s="60" t="s">
        <v>296</v>
      </c>
      <c r="F153" s="57" t="s">
        <v>52</v>
      </c>
      <c r="G153" s="30" t="s">
        <v>57</v>
      </c>
      <c r="H153" s="30">
        <v>2005</v>
      </c>
      <c r="I153" s="59" t="s">
        <v>53</v>
      </c>
      <c r="J153" s="57" t="s">
        <v>544</v>
      </c>
      <c r="K153" s="58" t="s">
        <v>54</v>
      </c>
      <c r="L153" s="58" t="s">
        <v>56</v>
      </c>
      <c r="M153" s="58" t="s">
        <v>533</v>
      </c>
      <c r="N153" s="168"/>
    </row>
    <row r="154" spans="1:14" ht="12.75" customHeight="1" x14ac:dyDescent="0.25">
      <c r="A154" s="35">
        <v>149</v>
      </c>
      <c r="B154" s="56" t="s">
        <v>297</v>
      </c>
      <c r="C154" s="56">
        <v>107</v>
      </c>
      <c r="D154" s="30">
        <v>1</v>
      </c>
      <c r="E154" s="60" t="s">
        <v>298</v>
      </c>
      <c r="F154" s="57" t="s">
        <v>52</v>
      </c>
      <c r="G154" s="30" t="s">
        <v>57</v>
      </c>
      <c r="H154" s="30">
        <v>2006</v>
      </c>
      <c r="I154" s="59" t="s">
        <v>53</v>
      </c>
      <c r="J154" s="57" t="s">
        <v>544</v>
      </c>
      <c r="K154" s="58" t="s">
        <v>54</v>
      </c>
      <c r="L154" s="58" t="s">
        <v>56</v>
      </c>
      <c r="M154" s="58" t="s">
        <v>533</v>
      </c>
      <c r="N154" s="168"/>
    </row>
    <row r="155" spans="1:14" ht="12.75" customHeight="1" x14ac:dyDescent="0.25">
      <c r="A155" s="35">
        <v>150</v>
      </c>
      <c r="B155" s="56" t="s">
        <v>299</v>
      </c>
      <c r="C155" s="56">
        <v>107</v>
      </c>
      <c r="D155" s="30">
        <v>1</v>
      </c>
      <c r="E155" s="60" t="s">
        <v>300</v>
      </c>
      <c r="F155" s="57" t="s">
        <v>52</v>
      </c>
      <c r="G155" s="30" t="s">
        <v>57</v>
      </c>
      <c r="H155" s="30">
        <v>2007</v>
      </c>
      <c r="I155" s="59" t="s">
        <v>53</v>
      </c>
      <c r="J155" s="57" t="s">
        <v>544</v>
      </c>
      <c r="K155" s="58" t="s">
        <v>54</v>
      </c>
      <c r="L155" s="58" t="s">
        <v>56</v>
      </c>
      <c r="M155" s="58" t="s">
        <v>533</v>
      </c>
      <c r="N155" s="168"/>
    </row>
    <row r="156" spans="1:14" ht="12.75" customHeight="1" x14ac:dyDescent="0.25">
      <c r="A156" s="35">
        <v>151</v>
      </c>
      <c r="B156" s="56" t="s">
        <v>301</v>
      </c>
      <c r="C156" s="56">
        <v>107</v>
      </c>
      <c r="D156" s="30">
        <v>1</v>
      </c>
      <c r="E156" s="60" t="s">
        <v>555</v>
      </c>
      <c r="F156" s="57" t="s">
        <v>52</v>
      </c>
      <c r="G156" s="30" t="s">
        <v>57</v>
      </c>
      <c r="H156" s="30">
        <v>2007</v>
      </c>
      <c r="I156" s="59" t="s">
        <v>53</v>
      </c>
      <c r="J156" s="57" t="s">
        <v>544</v>
      </c>
      <c r="K156" s="58" t="s">
        <v>54</v>
      </c>
      <c r="L156" s="58" t="s">
        <v>56</v>
      </c>
      <c r="M156" s="58" t="s">
        <v>533</v>
      </c>
      <c r="N156" s="168"/>
    </row>
    <row r="157" spans="1:14" ht="12.75" customHeight="1" x14ac:dyDescent="0.25">
      <c r="A157" s="35">
        <v>152</v>
      </c>
      <c r="B157" s="56" t="s">
        <v>302</v>
      </c>
      <c r="C157" s="56">
        <v>107</v>
      </c>
      <c r="D157" s="30">
        <v>1</v>
      </c>
      <c r="E157" s="60" t="s">
        <v>303</v>
      </c>
      <c r="F157" s="57" t="s">
        <v>52</v>
      </c>
      <c r="G157" s="30" t="s">
        <v>57</v>
      </c>
      <c r="H157" s="30">
        <v>2007</v>
      </c>
      <c r="I157" s="59" t="s">
        <v>53</v>
      </c>
      <c r="J157" s="57" t="s">
        <v>544</v>
      </c>
      <c r="K157" s="58" t="s">
        <v>54</v>
      </c>
      <c r="L157" s="58" t="s">
        <v>56</v>
      </c>
      <c r="M157" s="58" t="s">
        <v>533</v>
      </c>
      <c r="N157" s="168"/>
    </row>
    <row r="158" spans="1:14" ht="12.75" customHeight="1" x14ac:dyDescent="0.25">
      <c r="A158" s="35">
        <v>153</v>
      </c>
      <c r="B158" s="56" t="s">
        <v>304</v>
      </c>
      <c r="C158" s="56">
        <v>107</v>
      </c>
      <c r="D158" s="30">
        <v>1</v>
      </c>
      <c r="E158" s="60" t="s">
        <v>556</v>
      </c>
      <c r="F158" s="57" t="s">
        <v>52</v>
      </c>
      <c r="G158" s="30" t="s">
        <v>57</v>
      </c>
      <c r="H158" s="30">
        <v>2007</v>
      </c>
      <c r="I158" s="59" t="s">
        <v>53</v>
      </c>
      <c r="J158" s="57" t="s">
        <v>544</v>
      </c>
      <c r="K158" s="58" t="s">
        <v>54</v>
      </c>
      <c r="L158" s="58" t="s">
        <v>56</v>
      </c>
      <c r="M158" s="58" t="s">
        <v>533</v>
      </c>
      <c r="N158" s="168"/>
    </row>
    <row r="159" spans="1:14" ht="12.75" customHeight="1" x14ac:dyDescent="0.25">
      <c r="A159" s="35">
        <v>154</v>
      </c>
      <c r="B159" s="56" t="s">
        <v>305</v>
      </c>
      <c r="C159" s="56">
        <v>107</v>
      </c>
      <c r="D159" s="30">
        <v>1</v>
      </c>
      <c r="E159" s="60" t="s">
        <v>557</v>
      </c>
      <c r="F159" s="57" t="s">
        <v>52</v>
      </c>
      <c r="G159" s="30" t="s">
        <v>57</v>
      </c>
      <c r="H159" s="30">
        <v>2007</v>
      </c>
      <c r="I159" s="59" t="s">
        <v>53</v>
      </c>
      <c r="J159" s="57" t="s">
        <v>544</v>
      </c>
      <c r="K159" s="58" t="s">
        <v>54</v>
      </c>
      <c r="L159" s="58" t="s">
        <v>56</v>
      </c>
      <c r="M159" s="58" t="s">
        <v>533</v>
      </c>
      <c r="N159" s="168"/>
    </row>
    <row r="160" spans="1:14" ht="12.75" customHeight="1" x14ac:dyDescent="0.25">
      <c r="A160" s="35">
        <v>155</v>
      </c>
      <c r="B160" s="56" t="s">
        <v>306</v>
      </c>
      <c r="C160" s="56">
        <v>107</v>
      </c>
      <c r="D160" s="30">
        <v>1</v>
      </c>
      <c r="E160" s="60" t="s">
        <v>307</v>
      </c>
      <c r="F160" s="57" t="s">
        <v>52</v>
      </c>
      <c r="G160" s="30" t="s">
        <v>57</v>
      </c>
      <c r="H160" s="30">
        <v>2008</v>
      </c>
      <c r="I160" s="59" t="s">
        <v>53</v>
      </c>
      <c r="J160" s="57" t="s">
        <v>544</v>
      </c>
      <c r="K160" s="58" t="s">
        <v>54</v>
      </c>
      <c r="L160" s="58" t="s">
        <v>56</v>
      </c>
      <c r="M160" s="58" t="s">
        <v>533</v>
      </c>
      <c r="N160" s="168"/>
    </row>
    <row r="161" spans="1:14" ht="12.75" customHeight="1" x14ac:dyDescent="0.25">
      <c r="A161" s="35">
        <v>156</v>
      </c>
      <c r="B161" s="56" t="s">
        <v>308</v>
      </c>
      <c r="C161" s="56">
        <v>107</v>
      </c>
      <c r="D161" s="30">
        <v>1</v>
      </c>
      <c r="E161" s="60" t="s">
        <v>309</v>
      </c>
      <c r="F161" s="57" t="s">
        <v>52</v>
      </c>
      <c r="G161" s="30" t="s">
        <v>57</v>
      </c>
      <c r="H161" s="30">
        <v>2008</v>
      </c>
      <c r="I161" s="59" t="s">
        <v>53</v>
      </c>
      <c r="J161" s="57" t="s">
        <v>544</v>
      </c>
      <c r="K161" s="58" t="s">
        <v>54</v>
      </c>
      <c r="L161" s="58" t="s">
        <v>56</v>
      </c>
      <c r="M161" s="58" t="s">
        <v>533</v>
      </c>
      <c r="N161" s="168"/>
    </row>
    <row r="162" spans="1:14" ht="12.75" customHeight="1" x14ac:dyDescent="0.25">
      <c r="A162" s="35">
        <v>157</v>
      </c>
      <c r="B162" s="56" t="s">
        <v>310</v>
      </c>
      <c r="C162" s="56">
        <v>107</v>
      </c>
      <c r="D162" s="30">
        <v>1</v>
      </c>
      <c r="E162" s="60" t="s">
        <v>311</v>
      </c>
      <c r="F162" s="57" t="s">
        <v>52</v>
      </c>
      <c r="G162" s="30" t="s">
        <v>57</v>
      </c>
      <c r="H162" s="30">
        <v>2010</v>
      </c>
      <c r="I162" s="59" t="s">
        <v>53</v>
      </c>
      <c r="J162" s="57" t="s">
        <v>544</v>
      </c>
      <c r="K162" s="58" t="s">
        <v>54</v>
      </c>
      <c r="L162" s="58" t="s">
        <v>56</v>
      </c>
      <c r="M162" s="58" t="s">
        <v>533</v>
      </c>
      <c r="N162" s="168"/>
    </row>
    <row r="163" spans="1:14" ht="12.75" customHeight="1" x14ac:dyDescent="0.25">
      <c r="A163" s="35">
        <v>158</v>
      </c>
      <c r="B163" s="56" t="s">
        <v>312</v>
      </c>
      <c r="C163" s="56">
        <v>107</v>
      </c>
      <c r="D163" s="30">
        <v>1</v>
      </c>
      <c r="E163" s="60" t="s">
        <v>311</v>
      </c>
      <c r="F163" s="57" t="s">
        <v>52</v>
      </c>
      <c r="G163" s="30" t="s">
        <v>57</v>
      </c>
      <c r="H163" s="30">
        <v>2010</v>
      </c>
      <c r="I163" s="59" t="s">
        <v>53</v>
      </c>
      <c r="J163" s="57" t="s">
        <v>544</v>
      </c>
      <c r="K163" s="58" t="s">
        <v>54</v>
      </c>
      <c r="L163" s="58" t="s">
        <v>56</v>
      </c>
      <c r="M163" s="58" t="s">
        <v>533</v>
      </c>
      <c r="N163" s="168"/>
    </row>
    <row r="164" spans="1:14" ht="12.75" customHeight="1" x14ac:dyDescent="0.25">
      <c r="A164" s="35">
        <v>159</v>
      </c>
      <c r="B164" s="56" t="s">
        <v>313</v>
      </c>
      <c r="C164" s="56">
        <v>108</v>
      </c>
      <c r="D164" s="30">
        <v>1</v>
      </c>
      <c r="E164" s="60" t="s">
        <v>314</v>
      </c>
      <c r="F164" s="57" t="s">
        <v>52</v>
      </c>
      <c r="G164" s="30" t="s">
        <v>57</v>
      </c>
      <c r="H164" s="30">
        <v>2011</v>
      </c>
      <c r="I164" s="59" t="s">
        <v>53</v>
      </c>
      <c r="J164" s="57" t="s">
        <v>544</v>
      </c>
      <c r="K164" s="58" t="s">
        <v>54</v>
      </c>
      <c r="L164" s="58" t="s">
        <v>56</v>
      </c>
      <c r="M164" s="58" t="s">
        <v>533</v>
      </c>
      <c r="N164" s="168"/>
    </row>
    <row r="165" spans="1:14" ht="12.75" customHeight="1" x14ac:dyDescent="0.25">
      <c r="A165" s="35">
        <v>160</v>
      </c>
      <c r="B165" s="56" t="s">
        <v>315</v>
      </c>
      <c r="C165" s="56">
        <v>108</v>
      </c>
      <c r="D165" s="30">
        <v>1</v>
      </c>
      <c r="E165" s="60" t="s">
        <v>316</v>
      </c>
      <c r="F165" s="57" t="s">
        <v>47</v>
      </c>
      <c r="G165" s="30" t="s">
        <v>57</v>
      </c>
      <c r="H165" s="30">
        <v>2007</v>
      </c>
      <c r="I165" s="59" t="s">
        <v>53</v>
      </c>
      <c r="J165" s="57" t="s">
        <v>544</v>
      </c>
      <c r="K165" s="58" t="s">
        <v>54</v>
      </c>
      <c r="L165" s="58" t="s">
        <v>56</v>
      </c>
      <c r="M165" s="58" t="s">
        <v>533</v>
      </c>
      <c r="N165" s="168"/>
    </row>
    <row r="166" spans="1:14" ht="12.75" customHeight="1" x14ac:dyDescent="0.25">
      <c r="A166" s="35">
        <v>161</v>
      </c>
      <c r="B166" s="56" t="s">
        <v>317</v>
      </c>
      <c r="C166" s="56">
        <v>108</v>
      </c>
      <c r="D166" s="30">
        <v>1</v>
      </c>
      <c r="E166" s="60" t="s">
        <v>597</v>
      </c>
      <c r="F166" s="57" t="s">
        <v>47</v>
      </c>
      <c r="G166" s="30" t="s">
        <v>57</v>
      </c>
      <c r="H166" s="30">
        <v>2008</v>
      </c>
      <c r="I166" s="59" t="s">
        <v>53</v>
      </c>
      <c r="J166" s="57" t="s">
        <v>544</v>
      </c>
      <c r="K166" s="58" t="s">
        <v>54</v>
      </c>
      <c r="L166" s="58" t="s">
        <v>56</v>
      </c>
      <c r="M166" s="58" t="s">
        <v>533</v>
      </c>
      <c r="N166" s="168"/>
    </row>
    <row r="167" spans="1:14" ht="12.75" customHeight="1" x14ac:dyDescent="0.25">
      <c r="A167" s="35">
        <v>162</v>
      </c>
      <c r="B167" s="56" t="s">
        <v>318</v>
      </c>
      <c r="C167" s="56">
        <v>109</v>
      </c>
      <c r="D167" s="30">
        <v>1</v>
      </c>
      <c r="E167" s="60" t="s">
        <v>598</v>
      </c>
      <c r="F167" s="57" t="s">
        <v>47</v>
      </c>
      <c r="G167" s="30" t="s">
        <v>57</v>
      </c>
      <c r="H167" s="30">
        <v>2010</v>
      </c>
      <c r="I167" s="59" t="s">
        <v>53</v>
      </c>
      <c r="J167" s="57" t="s">
        <v>544</v>
      </c>
      <c r="K167" s="58" t="s">
        <v>54</v>
      </c>
      <c r="L167" s="58" t="s">
        <v>56</v>
      </c>
      <c r="M167" s="58" t="s">
        <v>533</v>
      </c>
      <c r="N167" s="168"/>
    </row>
    <row r="168" spans="1:14" ht="12.75" customHeight="1" x14ac:dyDescent="0.25">
      <c r="A168" s="35">
        <v>163</v>
      </c>
      <c r="B168" s="56" t="s">
        <v>319</v>
      </c>
      <c r="C168" s="56">
        <v>109</v>
      </c>
      <c r="D168" s="30">
        <v>1</v>
      </c>
      <c r="E168" s="60" t="s">
        <v>316</v>
      </c>
      <c r="F168" s="57" t="s">
        <v>48</v>
      </c>
      <c r="G168" s="30" t="s">
        <v>57</v>
      </c>
      <c r="H168" s="30">
        <v>1998</v>
      </c>
      <c r="I168" s="59" t="s">
        <v>53</v>
      </c>
      <c r="J168" s="57" t="s">
        <v>544</v>
      </c>
      <c r="K168" s="58" t="s">
        <v>54</v>
      </c>
      <c r="L168" s="58" t="s">
        <v>56</v>
      </c>
      <c r="M168" s="58" t="s">
        <v>533</v>
      </c>
      <c r="N168" s="168"/>
    </row>
    <row r="169" spans="1:14" ht="12.75" customHeight="1" x14ac:dyDescent="0.25">
      <c r="A169" s="35">
        <v>164</v>
      </c>
      <c r="B169" s="56" t="s">
        <v>320</v>
      </c>
      <c r="C169" s="56">
        <v>109</v>
      </c>
      <c r="D169" s="30">
        <v>1</v>
      </c>
      <c r="E169" s="60" t="s">
        <v>316</v>
      </c>
      <c r="F169" s="57" t="s">
        <v>48</v>
      </c>
      <c r="G169" s="30" t="s">
        <v>57</v>
      </c>
      <c r="H169" s="30">
        <v>1998</v>
      </c>
      <c r="I169" s="59" t="s">
        <v>53</v>
      </c>
      <c r="J169" s="57" t="s">
        <v>544</v>
      </c>
      <c r="K169" s="58" t="s">
        <v>54</v>
      </c>
      <c r="L169" s="58" t="s">
        <v>56</v>
      </c>
      <c r="M169" s="58" t="s">
        <v>533</v>
      </c>
      <c r="N169" s="168"/>
    </row>
    <row r="170" spans="1:14" ht="12.75" customHeight="1" x14ac:dyDescent="0.25">
      <c r="A170" s="35">
        <v>165</v>
      </c>
      <c r="B170" s="56" t="s">
        <v>321</v>
      </c>
      <c r="C170" s="56">
        <v>109</v>
      </c>
      <c r="D170" s="30">
        <v>1</v>
      </c>
      <c r="E170" s="60" t="s">
        <v>316</v>
      </c>
      <c r="F170" s="57" t="s">
        <v>48</v>
      </c>
      <c r="G170" s="30" t="s">
        <v>57</v>
      </c>
      <c r="H170" s="30">
        <v>1998</v>
      </c>
      <c r="I170" s="59" t="s">
        <v>53</v>
      </c>
      <c r="J170" s="57" t="s">
        <v>544</v>
      </c>
      <c r="K170" s="58" t="s">
        <v>54</v>
      </c>
      <c r="L170" s="58" t="s">
        <v>56</v>
      </c>
      <c r="M170" s="58" t="s">
        <v>533</v>
      </c>
      <c r="N170" s="168"/>
    </row>
    <row r="171" spans="1:14" ht="12.75" customHeight="1" x14ac:dyDescent="0.25">
      <c r="A171" s="35">
        <v>166</v>
      </c>
      <c r="B171" s="56" t="s">
        <v>322</v>
      </c>
      <c r="C171" s="56">
        <v>109</v>
      </c>
      <c r="D171" s="30">
        <v>1</v>
      </c>
      <c r="E171" s="60" t="s">
        <v>316</v>
      </c>
      <c r="F171" s="57" t="s">
        <v>48</v>
      </c>
      <c r="G171" s="30" t="s">
        <v>57</v>
      </c>
      <c r="H171" s="30">
        <v>1998</v>
      </c>
      <c r="I171" s="59" t="s">
        <v>53</v>
      </c>
      <c r="J171" s="57" t="s">
        <v>544</v>
      </c>
      <c r="K171" s="58" t="s">
        <v>54</v>
      </c>
      <c r="L171" s="58" t="s">
        <v>56</v>
      </c>
      <c r="M171" s="58" t="s">
        <v>533</v>
      </c>
      <c r="N171" s="168"/>
    </row>
    <row r="172" spans="1:14" ht="12.75" customHeight="1" x14ac:dyDescent="0.25">
      <c r="A172" s="35">
        <v>167</v>
      </c>
      <c r="B172" s="56" t="s">
        <v>323</v>
      </c>
      <c r="C172" s="56">
        <v>109</v>
      </c>
      <c r="D172" s="30">
        <v>1</v>
      </c>
      <c r="E172" s="60" t="s">
        <v>324</v>
      </c>
      <c r="F172" s="57" t="s">
        <v>48</v>
      </c>
      <c r="G172" s="30" t="s">
        <v>57</v>
      </c>
      <c r="H172" s="30">
        <v>1998</v>
      </c>
      <c r="I172" s="59" t="s">
        <v>53</v>
      </c>
      <c r="J172" s="57" t="s">
        <v>544</v>
      </c>
      <c r="K172" s="58" t="s">
        <v>54</v>
      </c>
      <c r="L172" s="58" t="s">
        <v>56</v>
      </c>
      <c r="M172" s="58" t="s">
        <v>533</v>
      </c>
      <c r="N172" s="168"/>
    </row>
    <row r="173" spans="1:14" ht="12.75" customHeight="1" x14ac:dyDescent="0.25">
      <c r="A173" s="35">
        <v>168</v>
      </c>
      <c r="B173" s="56" t="s">
        <v>325</v>
      </c>
      <c r="C173" s="56">
        <v>109</v>
      </c>
      <c r="D173" s="30">
        <v>1</v>
      </c>
      <c r="E173" s="60" t="s">
        <v>558</v>
      </c>
      <c r="F173" s="57" t="s">
        <v>48</v>
      </c>
      <c r="G173" s="30" t="s">
        <v>57</v>
      </c>
      <c r="H173" s="30">
        <v>1998</v>
      </c>
      <c r="I173" s="59" t="s">
        <v>53</v>
      </c>
      <c r="J173" s="57" t="s">
        <v>544</v>
      </c>
      <c r="K173" s="58" t="s">
        <v>54</v>
      </c>
      <c r="L173" s="58" t="s">
        <v>56</v>
      </c>
      <c r="M173" s="58" t="s">
        <v>533</v>
      </c>
      <c r="N173" s="168"/>
    </row>
    <row r="174" spans="1:14" ht="12.75" customHeight="1" x14ac:dyDescent="0.25">
      <c r="A174" s="35">
        <v>169</v>
      </c>
      <c r="B174" s="56" t="s">
        <v>326</v>
      </c>
      <c r="C174" s="56">
        <v>109</v>
      </c>
      <c r="D174" s="30">
        <v>1</v>
      </c>
      <c r="E174" s="60" t="s">
        <v>327</v>
      </c>
      <c r="F174" s="57" t="s">
        <v>48</v>
      </c>
      <c r="G174" s="30" t="s">
        <v>57</v>
      </c>
      <c r="H174" s="30">
        <v>1999</v>
      </c>
      <c r="I174" s="59" t="s">
        <v>53</v>
      </c>
      <c r="J174" s="57" t="s">
        <v>544</v>
      </c>
      <c r="K174" s="58" t="s">
        <v>54</v>
      </c>
      <c r="L174" s="58" t="s">
        <v>56</v>
      </c>
      <c r="M174" s="58" t="s">
        <v>533</v>
      </c>
      <c r="N174" s="168"/>
    </row>
    <row r="175" spans="1:14" ht="12.75" customHeight="1" x14ac:dyDescent="0.25">
      <c r="A175" s="35">
        <v>170</v>
      </c>
      <c r="B175" s="56" t="s">
        <v>328</v>
      </c>
      <c r="C175" s="56">
        <v>109</v>
      </c>
      <c r="D175" s="30">
        <v>1</v>
      </c>
      <c r="E175" s="60" t="s">
        <v>329</v>
      </c>
      <c r="F175" s="57" t="s">
        <v>48</v>
      </c>
      <c r="G175" s="30" t="s">
        <v>57</v>
      </c>
      <c r="H175" s="30">
        <v>1999</v>
      </c>
      <c r="I175" s="59" t="s">
        <v>53</v>
      </c>
      <c r="J175" s="57" t="s">
        <v>544</v>
      </c>
      <c r="K175" s="58" t="s">
        <v>54</v>
      </c>
      <c r="L175" s="58" t="s">
        <v>56</v>
      </c>
      <c r="M175" s="58" t="s">
        <v>533</v>
      </c>
      <c r="N175" s="168"/>
    </row>
    <row r="176" spans="1:14" ht="12.75" customHeight="1" x14ac:dyDescent="0.25">
      <c r="A176" s="35">
        <v>171</v>
      </c>
      <c r="B176" s="56" t="s">
        <v>330</v>
      </c>
      <c r="C176" s="56">
        <v>109</v>
      </c>
      <c r="D176" s="30">
        <v>1</v>
      </c>
      <c r="E176" s="60" t="s">
        <v>331</v>
      </c>
      <c r="F176" s="57" t="s">
        <v>48</v>
      </c>
      <c r="G176" s="30" t="s">
        <v>57</v>
      </c>
      <c r="H176" s="30">
        <v>2000</v>
      </c>
      <c r="I176" s="59" t="s">
        <v>53</v>
      </c>
      <c r="J176" s="57" t="s">
        <v>544</v>
      </c>
      <c r="K176" s="58" t="s">
        <v>54</v>
      </c>
      <c r="L176" s="58" t="s">
        <v>56</v>
      </c>
      <c r="M176" s="58" t="s">
        <v>533</v>
      </c>
      <c r="N176" s="168"/>
    </row>
    <row r="177" spans="1:14" ht="12.75" customHeight="1" x14ac:dyDescent="0.25">
      <c r="A177" s="35">
        <v>172</v>
      </c>
      <c r="B177" s="56" t="s">
        <v>332</v>
      </c>
      <c r="C177" s="56">
        <v>109</v>
      </c>
      <c r="D177" s="30">
        <v>1</v>
      </c>
      <c r="E177" s="60" t="s">
        <v>333</v>
      </c>
      <c r="F177" s="57" t="s">
        <v>48</v>
      </c>
      <c r="G177" s="30" t="s">
        <v>57</v>
      </c>
      <c r="H177" s="30">
        <v>2000</v>
      </c>
      <c r="I177" s="59" t="s">
        <v>53</v>
      </c>
      <c r="J177" s="57" t="s">
        <v>544</v>
      </c>
      <c r="K177" s="58" t="s">
        <v>54</v>
      </c>
      <c r="L177" s="58" t="s">
        <v>56</v>
      </c>
      <c r="M177" s="58" t="s">
        <v>533</v>
      </c>
      <c r="N177" s="168"/>
    </row>
    <row r="178" spans="1:14" ht="12.75" customHeight="1" x14ac:dyDescent="0.25">
      <c r="A178" s="35">
        <v>173</v>
      </c>
      <c r="B178" s="56" t="s">
        <v>334</v>
      </c>
      <c r="C178" s="56">
        <v>109</v>
      </c>
      <c r="D178" s="30">
        <v>1</v>
      </c>
      <c r="E178" s="60" t="s">
        <v>333</v>
      </c>
      <c r="F178" s="57" t="s">
        <v>48</v>
      </c>
      <c r="G178" s="30" t="s">
        <v>57</v>
      </c>
      <c r="H178" s="30">
        <v>2000</v>
      </c>
      <c r="I178" s="59" t="s">
        <v>53</v>
      </c>
      <c r="J178" s="57" t="s">
        <v>544</v>
      </c>
      <c r="K178" s="58" t="s">
        <v>54</v>
      </c>
      <c r="L178" s="58" t="s">
        <v>56</v>
      </c>
      <c r="M178" s="58" t="s">
        <v>533</v>
      </c>
      <c r="N178" s="168"/>
    </row>
    <row r="179" spans="1:14" ht="12.75" customHeight="1" x14ac:dyDescent="0.25">
      <c r="A179" s="35">
        <v>174</v>
      </c>
      <c r="B179" s="56" t="s">
        <v>335</v>
      </c>
      <c r="C179" s="56">
        <v>109</v>
      </c>
      <c r="D179" s="30">
        <v>1</v>
      </c>
      <c r="E179" s="60" t="s">
        <v>333</v>
      </c>
      <c r="F179" s="57" t="s">
        <v>48</v>
      </c>
      <c r="G179" s="30" t="s">
        <v>57</v>
      </c>
      <c r="H179" s="30">
        <v>2000</v>
      </c>
      <c r="I179" s="59" t="s">
        <v>53</v>
      </c>
      <c r="J179" s="57" t="s">
        <v>544</v>
      </c>
      <c r="K179" s="58" t="s">
        <v>54</v>
      </c>
      <c r="L179" s="58" t="s">
        <v>56</v>
      </c>
      <c r="M179" s="58" t="s">
        <v>533</v>
      </c>
      <c r="N179" s="168"/>
    </row>
    <row r="180" spans="1:14" ht="12.75" customHeight="1" x14ac:dyDescent="0.25">
      <c r="A180" s="35">
        <v>175</v>
      </c>
      <c r="B180" s="56" t="s">
        <v>336</v>
      </c>
      <c r="C180" s="56">
        <v>109</v>
      </c>
      <c r="D180" s="30">
        <v>1</v>
      </c>
      <c r="E180" s="60" t="s">
        <v>333</v>
      </c>
      <c r="F180" s="57" t="s">
        <v>48</v>
      </c>
      <c r="G180" s="30" t="s">
        <v>57</v>
      </c>
      <c r="H180" s="30">
        <v>2000</v>
      </c>
      <c r="I180" s="59" t="s">
        <v>53</v>
      </c>
      <c r="J180" s="57" t="s">
        <v>544</v>
      </c>
      <c r="K180" s="58" t="s">
        <v>54</v>
      </c>
      <c r="L180" s="58" t="s">
        <v>56</v>
      </c>
      <c r="M180" s="58" t="s">
        <v>533</v>
      </c>
      <c r="N180" s="168"/>
    </row>
    <row r="181" spans="1:14" ht="12.75" customHeight="1" x14ac:dyDescent="0.25">
      <c r="A181" s="35">
        <v>176</v>
      </c>
      <c r="B181" s="56" t="s">
        <v>337</v>
      </c>
      <c r="C181" s="56">
        <v>109</v>
      </c>
      <c r="D181" s="30">
        <v>1</v>
      </c>
      <c r="E181" s="60" t="s">
        <v>338</v>
      </c>
      <c r="F181" s="57" t="s">
        <v>48</v>
      </c>
      <c r="G181" s="30" t="s">
        <v>57</v>
      </c>
      <c r="H181" s="30">
        <v>2000</v>
      </c>
      <c r="I181" s="59" t="s">
        <v>53</v>
      </c>
      <c r="J181" s="57" t="s">
        <v>544</v>
      </c>
      <c r="K181" s="58" t="s">
        <v>54</v>
      </c>
      <c r="L181" s="58" t="s">
        <v>56</v>
      </c>
      <c r="M181" s="58" t="s">
        <v>533</v>
      </c>
      <c r="N181" s="168"/>
    </row>
    <row r="182" spans="1:14" ht="12.75" customHeight="1" x14ac:dyDescent="0.25">
      <c r="A182" s="35">
        <v>177</v>
      </c>
      <c r="B182" s="56" t="s">
        <v>339</v>
      </c>
      <c r="C182" s="56">
        <v>109</v>
      </c>
      <c r="D182" s="30">
        <v>1</v>
      </c>
      <c r="E182" s="60" t="s">
        <v>340</v>
      </c>
      <c r="F182" s="57" t="s">
        <v>48</v>
      </c>
      <c r="G182" s="30" t="s">
        <v>57</v>
      </c>
      <c r="H182" s="30">
        <v>2000</v>
      </c>
      <c r="I182" s="59" t="s">
        <v>53</v>
      </c>
      <c r="J182" s="57" t="s">
        <v>544</v>
      </c>
      <c r="K182" s="58" t="s">
        <v>54</v>
      </c>
      <c r="L182" s="58" t="s">
        <v>56</v>
      </c>
      <c r="M182" s="58" t="s">
        <v>533</v>
      </c>
      <c r="N182" s="168"/>
    </row>
    <row r="183" spans="1:14" ht="12.75" customHeight="1" x14ac:dyDescent="0.25">
      <c r="A183" s="35">
        <v>178</v>
      </c>
      <c r="B183" s="56" t="s">
        <v>341</v>
      </c>
      <c r="C183" s="56">
        <v>109</v>
      </c>
      <c r="D183" s="30">
        <v>1</v>
      </c>
      <c r="E183" s="60" t="s">
        <v>342</v>
      </c>
      <c r="F183" s="57" t="s">
        <v>48</v>
      </c>
      <c r="G183" s="30" t="s">
        <v>57</v>
      </c>
      <c r="H183" s="30">
        <v>2000</v>
      </c>
      <c r="I183" s="59" t="s">
        <v>53</v>
      </c>
      <c r="J183" s="57" t="s">
        <v>544</v>
      </c>
      <c r="K183" s="58" t="s">
        <v>54</v>
      </c>
      <c r="L183" s="58" t="s">
        <v>56</v>
      </c>
      <c r="M183" s="58" t="s">
        <v>533</v>
      </c>
      <c r="N183" s="168"/>
    </row>
    <row r="184" spans="1:14" ht="12.75" customHeight="1" x14ac:dyDescent="0.25">
      <c r="A184" s="35">
        <v>179</v>
      </c>
      <c r="B184" s="56" t="s">
        <v>343</v>
      </c>
      <c r="C184" s="56">
        <v>109</v>
      </c>
      <c r="D184" s="30">
        <v>1</v>
      </c>
      <c r="E184" s="60" t="s">
        <v>569</v>
      </c>
      <c r="F184" s="57" t="s">
        <v>48</v>
      </c>
      <c r="G184" s="30" t="s">
        <v>57</v>
      </c>
      <c r="H184" s="30">
        <v>2000</v>
      </c>
      <c r="I184" s="59" t="s">
        <v>53</v>
      </c>
      <c r="J184" s="57" t="s">
        <v>544</v>
      </c>
      <c r="K184" s="58" t="s">
        <v>54</v>
      </c>
      <c r="L184" s="58" t="s">
        <v>56</v>
      </c>
      <c r="M184" s="58" t="s">
        <v>533</v>
      </c>
      <c r="N184" s="168"/>
    </row>
    <row r="185" spans="1:14" ht="12.75" customHeight="1" x14ac:dyDescent="0.25">
      <c r="A185" s="35">
        <v>180</v>
      </c>
      <c r="B185" s="56" t="s">
        <v>344</v>
      </c>
      <c r="C185" s="56">
        <v>109</v>
      </c>
      <c r="D185" s="30">
        <v>1</v>
      </c>
      <c r="E185" s="60" t="s">
        <v>345</v>
      </c>
      <c r="F185" s="57" t="s">
        <v>48</v>
      </c>
      <c r="G185" s="30" t="s">
        <v>57</v>
      </c>
      <c r="H185" s="30">
        <v>2000</v>
      </c>
      <c r="I185" s="59" t="s">
        <v>53</v>
      </c>
      <c r="J185" s="57" t="s">
        <v>544</v>
      </c>
      <c r="K185" s="58" t="s">
        <v>54</v>
      </c>
      <c r="L185" s="58" t="s">
        <v>56</v>
      </c>
      <c r="M185" s="58" t="s">
        <v>533</v>
      </c>
      <c r="N185" s="168"/>
    </row>
    <row r="186" spans="1:14" ht="12.75" customHeight="1" x14ac:dyDescent="0.25">
      <c r="A186" s="35">
        <v>181</v>
      </c>
      <c r="B186" s="56" t="s">
        <v>346</v>
      </c>
      <c r="C186" s="56">
        <v>109</v>
      </c>
      <c r="D186" s="30">
        <v>1</v>
      </c>
      <c r="E186" s="60" t="s">
        <v>347</v>
      </c>
      <c r="F186" s="57" t="s">
        <v>48</v>
      </c>
      <c r="G186" s="30" t="s">
        <v>57</v>
      </c>
      <c r="H186" s="30">
        <v>2000</v>
      </c>
      <c r="I186" s="59" t="s">
        <v>53</v>
      </c>
      <c r="J186" s="57" t="s">
        <v>544</v>
      </c>
      <c r="K186" s="58" t="s">
        <v>54</v>
      </c>
      <c r="L186" s="58" t="s">
        <v>56</v>
      </c>
      <c r="M186" s="58" t="s">
        <v>533</v>
      </c>
      <c r="N186" s="168"/>
    </row>
    <row r="187" spans="1:14" ht="12.75" customHeight="1" x14ac:dyDescent="0.25">
      <c r="A187" s="35">
        <v>182</v>
      </c>
      <c r="B187" s="56" t="s">
        <v>348</v>
      </c>
      <c r="C187" s="56">
        <v>109</v>
      </c>
      <c r="D187" s="30">
        <v>1</v>
      </c>
      <c r="E187" s="60" t="s">
        <v>347</v>
      </c>
      <c r="F187" s="57" t="s">
        <v>48</v>
      </c>
      <c r="G187" s="30" t="s">
        <v>57</v>
      </c>
      <c r="H187" s="30">
        <v>2001</v>
      </c>
      <c r="I187" s="59" t="s">
        <v>53</v>
      </c>
      <c r="J187" s="57" t="s">
        <v>544</v>
      </c>
      <c r="K187" s="58" t="s">
        <v>54</v>
      </c>
      <c r="L187" s="58" t="s">
        <v>56</v>
      </c>
      <c r="M187" s="58" t="s">
        <v>533</v>
      </c>
      <c r="N187" s="168"/>
    </row>
    <row r="188" spans="1:14" ht="12.75" customHeight="1" x14ac:dyDescent="0.25">
      <c r="A188" s="35">
        <v>183</v>
      </c>
      <c r="B188" s="56" t="s">
        <v>349</v>
      </c>
      <c r="C188" s="56">
        <v>109</v>
      </c>
      <c r="D188" s="30">
        <v>1</v>
      </c>
      <c r="E188" s="60" t="s">
        <v>347</v>
      </c>
      <c r="F188" s="57" t="s">
        <v>48</v>
      </c>
      <c r="G188" s="30" t="s">
        <v>57</v>
      </c>
      <c r="H188" s="30">
        <v>2001</v>
      </c>
      <c r="I188" s="59" t="s">
        <v>53</v>
      </c>
      <c r="J188" s="57" t="s">
        <v>544</v>
      </c>
      <c r="K188" s="58" t="s">
        <v>54</v>
      </c>
      <c r="L188" s="58" t="s">
        <v>56</v>
      </c>
      <c r="M188" s="58" t="s">
        <v>533</v>
      </c>
      <c r="N188" s="168"/>
    </row>
    <row r="189" spans="1:14" ht="12.75" customHeight="1" x14ac:dyDescent="0.25">
      <c r="A189" s="35">
        <v>184</v>
      </c>
      <c r="B189" s="56" t="s">
        <v>350</v>
      </c>
      <c r="C189" s="56">
        <v>109</v>
      </c>
      <c r="D189" s="30">
        <v>1</v>
      </c>
      <c r="E189" s="60" t="s">
        <v>347</v>
      </c>
      <c r="F189" s="57" t="s">
        <v>48</v>
      </c>
      <c r="G189" s="30" t="s">
        <v>57</v>
      </c>
      <c r="H189" s="30">
        <v>2001</v>
      </c>
      <c r="I189" s="59" t="s">
        <v>53</v>
      </c>
      <c r="J189" s="57" t="s">
        <v>544</v>
      </c>
      <c r="K189" s="58" t="s">
        <v>54</v>
      </c>
      <c r="L189" s="58" t="s">
        <v>56</v>
      </c>
      <c r="M189" s="58" t="s">
        <v>533</v>
      </c>
      <c r="N189" s="168"/>
    </row>
    <row r="190" spans="1:14" ht="12.75" customHeight="1" x14ac:dyDescent="0.25">
      <c r="A190" s="35">
        <v>185</v>
      </c>
      <c r="B190" s="56" t="s">
        <v>351</v>
      </c>
      <c r="C190" s="56">
        <v>109</v>
      </c>
      <c r="D190" s="30">
        <v>1</v>
      </c>
      <c r="E190" s="60" t="s">
        <v>352</v>
      </c>
      <c r="F190" s="57" t="s">
        <v>48</v>
      </c>
      <c r="G190" s="30" t="s">
        <v>57</v>
      </c>
      <c r="H190" s="30">
        <v>2001</v>
      </c>
      <c r="I190" s="59" t="s">
        <v>53</v>
      </c>
      <c r="J190" s="57" t="s">
        <v>544</v>
      </c>
      <c r="K190" s="58" t="s">
        <v>54</v>
      </c>
      <c r="L190" s="58" t="s">
        <v>56</v>
      </c>
      <c r="M190" s="58" t="s">
        <v>533</v>
      </c>
      <c r="N190" s="168"/>
    </row>
    <row r="191" spans="1:14" ht="12.75" customHeight="1" x14ac:dyDescent="0.25">
      <c r="A191" s="35">
        <v>186</v>
      </c>
      <c r="B191" s="56" t="s">
        <v>353</v>
      </c>
      <c r="C191" s="56">
        <v>109</v>
      </c>
      <c r="D191" s="30">
        <v>1</v>
      </c>
      <c r="E191" s="60" t="s">
        <v>352</v>
      </c>
      <c r="F191" s="57" t="s">
        <v>48</v>
      </c>
      <c r="G191" s="30" t="s">
        <v>57</v>
      </c>
      <c r="H191" s="30">
        <v>2001</v>
      </c>
      <c r="I191" s="59" t="s">
        <v>53</v>
      </c>
      <c r="J191" s="57" t="s">
        <v>544</v>
      </c>
      <c r="K191" s="58" t="s">
        <v>54</v>
      </c>
      <c r="L191" s="58" t="s">
        <v>56</v>
      </c>
      <c r="M191" s="58" t="s">
        <v>533</v>
      </c>
      <c r="N191" s="168"/>
    </row>
    <row r="192" spans="1:14" ht="12.75" customHeight="1" x14ac:dyDescent="0.25">
      <c r="A192" s="35">
        <v>187</v>
      </c>
      <c r="B192" s="56" t="s">
        <v>354</v>
      </c>
      <c r="C192" s="56">
        <v>109</v>
      </c>
      <c r="D192" s="30">
        <v>1</v>
      </c>
      <c r="E192" s="60" t="s">
        <v>352</v>
      </c>
      <c r="F192" s="57" t="s">
        <v>48</v>
      </c>
      <c r="G192" s="30" t="s">
        <v>57</v>
      </c>
      <c r="H192" s="30">
        <v>2001</v>
      </c>
      <c r="I192" s="59" t="s">
        <v>53</v>
      </c>
      <c r="J192" s="57" t="s">
        <v>544</v>
      </c>
      <c r="K192" s="58" t="s">
        <v>54</v>
      </c>
      <c r="L192" s="58" t="s">
        <v>56</v>
      </c>
      <c r="M192" s="58" t="s">
        <v>533</v>
      </c>
      <c r="N192" s="168"/>
    </row>
    <row r="193" spans="1:14" ht="12.75" customHeight="1" x14ac:dyDescent="0.25">
      <c r="A193" s="35">
        <v>188</v>
      </c>
      <c r="B193" s="56" t="s">
        <v>355</v>
      </c>
      <c r="C193" s="56">
        <v>109</v>
      </c>
      <c r="D193" s="30">
        <v>1</v>
      </c>
      <c r="E193" s="60" t="s">
        <v>352</v>
      </c>
      <c r="F193" s="57" t="s">
        <v>48</v>
      </c>
      <c r="G193" s="30" t="s">
        <v>57</v>
      </c>
      <c r="H193" s="30">
        <v>2001</v>
      </c>
      <c r="I193" s="59" t="s">
        <v>53</v>
      </c>
      <c r="J193" s="57" t="s">
        <v>544</v>
      </c>
      <c r="K193" s="58" t="s">
        <v>54</v>
      </c>
      <c r="L193" s="58" t="s">
        <v>56</v>
      </c>
      <c r="M193" s="58" t="s">
        <v>533</v>
      </c>
      <c r="N193" s="168"/>
    </row>
    <row r="194" spans="1:14" ht="12.75" customHeight="1" x14ac:dyDescent="0.25">
      <c r="A194" s="35">
        <v>189</v>
      </c>
      <c r="B194" s="56" t="s">
        <v>356</v>
      </c>
      <c r="C194" s="56">
        <v>109</v>
      </c>
      <c r="D194" s="30">
        <v>1</v>
      </c>
      <c r="E194" s="60" t="s">
        <v>357</v>
      </c>
      <c r="F194" s="57" t="s">
        <v>48</v>
      </c>
      <c r="G194" s="30" t="s">
        <v>57</v>
      </c>
      <c r="H194" s="30">
        <v>2001</v>
      </c>
      <c r="I194" s="59" t="s">
        <v>53</v>
      </c>
      <c r="J194" s="57" t="s">
        <v>544</v>
      </c>
      <c r="K194" s="58" t="s">
        <v>54</v>
      </c>
      <c r="L194" s="58" t="s">
        <v>56</v>
      </c>
      <c r="M194" s="58" t="s">
        <v>533</v>
      </c>
      <c r="N194" s="168"/>
    </row>
    <row r="195" spans="1:14" ht="12.75" customHeight="1" x14ac:dyDescent="0.25">
      <c r="A195" s="35">
        <v>190</v>
      </c>
      <c r="B195" s="56" t="s">
        <v>358</v>
      </c>
      <c r="C195" s="56">
        <v>109</v>
      </c>
      <c r="D195" s="30">
        <v>1</v>
      </c>
      <c r="E195" s="60" t="s">
        <v>359</v>
      </c>
      <c r="F195" s="57" t="s">
        <v>48</v>
      </c>
      <c r="G195" s="30" t="s">
        <v>57</v>
      </c>
      <c r="H195" s="30">
        <v>2001</v>
      </c>
      <c r="I195" s="59" t="s">
        <v>53</v>
      </c>
      <c r="J195" s="57" t="s">
        <v>544</v>
      </c>
      <c r="K195" s="58" t="s">
        <v>54</v>
      </c>
      <c r="L195" s="58" t="s">
        <v>56</v>
      </c>
      <c r="M195" s="58" t="s">
        <v>533</v>
      </c>
      <c r="N195" s="168"/>
    </row>
    <row r="196" spans="1:14" ht="12.75" customHeight="1" x14ac:dyDescent="0.25">
      <c r="A196" s="35">
        <v>191</v>
      </c>
      <c r="B196" s="56" t="s">
        <v>360</v>
      </c>
      <c r="C196" s="56">
        <v>109</v>
      </c>
      <c r="D196" s="30">
        <v>1</v>
      </c>
      <c r="E196" s="60" t="s">
        <v>359</v>
      </c>
      <c r="F196" s="57" t="s">
        <v>48</v>
      </c>
      <c r="G196" s="30" t="s">
        <v>57</v>
      </c>
      <c r="H196" s="30">
        <v>2001</v>
      </c>
      <c r="I196" s="59" t="s">
        <v>53</v>
      </c>
      <c r="J196" s="57" t="s">
        <v>544</v>
      </c>
      <c r="K196" s="58" t="s">
        <v>54</v>
      </c>
      <c r="L196" s="58" t="s">
        <v>56</v>
      </c>
      <c r="M196" s="58" t="s">
        <v>533</v>
      </c>
      <c r="N196" s="168"/>
    </row>
    <row r="197" spans="1:14" ht="12.75" customHeight="1" x14ac:dyDescent="0.25">
      <c r="A197" s="35">
        <v>192</v>
      </c>
      <c r="B197" s="56" t="s">
        <v>361</v>
      </c>
      <c r="C197" s="56">
        <v>109</v>
      </c>
      <c r="D197" s="30">
        <v>1</v>
      </c>
      <c r="E197" s="60" t="s">
        <v>423</v>
      </c>
      <c r="F197" s="57" t="s">
        <v>48</v>
      </c>
      <c r="G197" s="30" t="s">
        <v>57</v>
      </c>
      <c r="H197" s="30">
        <v>2001</v>
      </c>
      <c r="I197" s="59" t="s">
        <v>53</v>
      </c>
      <c r="J197" s="57" t="s">
        <v>544</v>
      </c>
      <c r="K197" s="58" t="s">
        <v>54</v>
      </c>
      <c r="L197" s="58" t="s">
        <v>56</v>
      </c>
      <c r="M197" s="58" t="s">
        <v>533</v>
      </c>
      <c r="N197" s="168"/>
    </row>
    <row r="198" spans="1:14" ht="12.75" customHeight="1" x14ac:dyDescent="0.25">
      <c r="A198" s="35">
        <v>193</v>
      </c>
      <c r="B198" s="56" t="s">
        <v>362</v>
      </c>
      <c r="C198" s="56">
        <v>109</v>
      </c>
      <c r="D198" s="30">
        <v>1</v>
      </c>
      <c r="E198" s="60" t="s">
        <v>363</v>
      </c>
      <c r="F198" s="57" t="s">
        <v>48</v>
      </c>
      <c r="G198" s="30" t="s">
        <v>57</v>
      </c>
      <c r="H198" s="30">
        <v>2001</v>
      </c>
      <c r="I198" s="59" t="s">
        <v>53</v>
      </c>
      <c r="J198" s="57" t="s">
        <v>544</v>
      </c>
      <c r="K198" s="58" t="s">
        <v>54</v>
      </c>
      <c r="L198" s="58" t="s">
        <v>56</v>
      </c>
      <c r="M198" s="58" t="s">
        <v>533</v>
      </c>
      <c r="N198" s="168"/>
    </row>
    <row r="199" spans="1:14" ht="12.75" customHeight="1" x14ac:dyDescent="0.25">
      <c r="A199" s="35">
        <v>194</v>
      </c>
      <c r="B199" s="56" t="s">
        <v>364</v>
      </c>
      <c r="C199" s="56">
        <v>109</v>
      </c>
      <c r="D199" s="30">
        <v>1</v>
      </c>
      <c r="E199" s="60" t="s">
        <v>365</v>
      </c>
      <c r="F199" s="57" t="s">
        <v>48</v>
      </c>
      <c r="G199" s="30" t="s">
        <v>57</v>
      </c>
      <c r="H199" s="30">
        <v>2002</v>
      </c>
      <c r="I199" s="59" t="s">
        <v>53</v>
      </c>
      <c r="J199" s="57" t="s">
        <v>544</v>
      </c>
      <c r="K199" s="58" t="s">
        <v>54</v>
      </c>
      <c r="L199" s="58" t="s">
        <v>56</v>
      </c>
      <c r="M199" s="58" t="s">
        <v>533</v>
      </c>
      <c r="N199" s="168"/>
    </row>
    <row r="200" spans="1:14" ht="12.75" customHeight="1" x14ac:dyDescent="0.25">
      <c r="A200" s="35">
        <v>195</v>
      </c>
      <c r="B200" s="56" t="s">
        <v>366</v>
      </c>
      <c r="C200" s="56">
        <v>109</v>
      </c>
      <c r="D200" s="30">
        <v>1</v>
      </c>
      <c r="E200" s="60" t="s">
        <v>359</v>
      </c>
      <c r="F200" s="57" t="s">
        <v>48</v>
      </c>
      <c r="G200" s="30" t="s">
        <v>57</v>
      </c>
      <c r="H200" s="30">
        <v>2002</v>
      </c>
      <c r="I200" s="59" t="s">
        <v>53</v>
      </c>
      <c r="J200" s="57" t="s">
        <v>544</v>
      </c>
      <c r="K200" s="58" t="s">
        <v>54</v>
      </c>
      <c r="L200" s="58" t="s">
        <v>56</v>
      </c>
      <c r="M200" s="58" t="s">
        <v>533</v>
      </c>
      <c r="N200" s="168"/>
    </row>
    <row r="201" spans="1:14" ht="12.75" customHeight="1" x14ac:dyDescent="0.25">
      <c r="A201" s="35">
        <v>196</v>
      </c>
      <c r="B201" s="56" t="s">
        <v>367</v>
      </c>
      <c r="C201" s="56">
        <v>109</v>
      </c>
      <c r="D201" s="30">
        <v>1</v>
      </c>
      <c r="E201" s="60" t="s">
        <v>368</v>
      </c>
      <c r="F201" s="57" t="s">
        <v>48</v>
      </c>
      <c r="G201" s="30" t="s">
        <v>57</v>
      </c>
      <c r="H201" s="30">
        <v>2002</v>
      </c>
      <c r="I201" s="59" t="s">
        <v>53</v>
      </c>
      <c r="J201" s="57" t="s">
        <v>544</v>
      </c>
      <c r="K201" s="58" t="s">
        <v>54</v>
      </c>
      <c r="L201" s="58" t="s">
        <v>56</v>
      </c>
      <c r="M201" s="58" t="s">
        <v>533</v>
      </c>
      <c r="N201" s="168"/>
    </row>
    <row r="202" spans="1:14" ht="12.75" customHeight="1" x14ac:dyDescent="0.25">
      <c r="A202" s="35">
        <v>197</v>
      </c>
      <c r="B202" s="56" t="s">
        <v>369</v>
      </c>
      <c r="C202" s="56">
        <v>109</v>
      </c>
      <c r="D202" s="30">
        <v>1</v>
      </c>
      <c r="E202" s="60" t="s">
        <v>370</v>
      </c>
      <c r="F202" s="57" t="s">
        <v>48</v>
      </c>
      <c r="G202" s="30" t="s">
        <v>57</v>
      </c>
      <c r="H202" s="30">
        <v>2002</v>
      </c>
      <c r="I202" s="59" t="s">
        <v>53</v>
      </c>
      <c r="J202" s="57" t="s">
        <v>544</v>
      </c>
      <c r="K202" s="58" t="s">
        <v>54</v>
      </c>
      <c r="L202" s="58" t="s">
        <v>56</v>
      </c>
      <c r="M202" s="58" t="s">
        <v>533</v>
      </c>
      <c r="N202" s="168"/>
    </row>
    <row r="203" spans="1:14" ht="12.75" customHeight="1" x14ac:dyDescent="0.25">
      <c r="A203" s="35">
        <v>198</v>
      </c>
      <c r="B203" s="56" t="s">
        <v>371</v>
      </c>
      <c r="C203" s="56">
        <v>109</v>
      </c>
      <c r="D203" s="30">
        <v>1</v>
      </c>
      <c r="E203" s="60" t="s">
        <v>370</v>
      </c>
      <c r="F203" s="57" t="s">
        <v>48</v>
      </c>
      <c r="G203" s="30" t="s">
        <v>57</v>
      </c>
      <c r="H203" s="30">
        <v>2002</v>
      </c>
      <c r="I203" s="59" t="s">
        <v>53</v>
      </c>
      <c r="J203" s="57" t="s">
        <v>544</v>
      </c>
      <c r="K203" s="58" t="s">
        <v>54</v>
      </c>
      <c r="L203" s="58" t="s">
        <v>56</v>
      </c>
      <c r="M203" s="58" t="s">
        <v>533</v>
      </c>
      <c r="N203" s="168"/>
    </row>
    <row r="204" spans="1:14" ht="12.75" customHeight="1" x14ac:dyDescent="0.25">
      <c r="A204" s="35">
        <v>199</v>
      </c>
      <c r="B204" s="56" t="s">
        <v>372</v>
      </c>
      <c r="C204" s="56">
        <v>109</v>
      </c>
      <c r="D204" s="30">
        <v>1</v>
      </c>
      <c r="E204" s="60" t="s">
        <v>373</v>
      </c>
      <c r="F204" s="57" t="s">
        <v>48</v>
      </c>
      <c r="G204" s="30" t="s">
        <v>57</v>
      </c>
      <c r="H204" s="30">
        <v>2002</v>
      </c>
      <c r="I204" s="59" t="s">
        <v>53</v>
      </c>
      <c r="J204" s="57" t="s">
        <v>544</v>
      </c>
      <c r="K204" s="58" t="s">
        <v>54</v>
      </c>
      <c r="L204" s="58" t="s">
        <v>56</v>
      </c>
      <c r="M204" s="58" t="s">
        <v>533</v>
      </c>
      <c r="N204" s="168"/>
    </row>
    <row r="205" spans="1:14" ht="12.75" customHeight="1" x14ac:dyDescent="0.25">
      <c r="A205" s="35">
        <v>200</v>
      </c>
      <c r="B205" s="56" t="s">
        <v>374</v>
      </c>
      <c r="C205" s="56">
        <v>109</v>
      </c>
      <c r="D205" s="30">
        <v>1</v>
      </c>
      <c r="E205" s="60" t="s">
        <v>599</v>
      </c>
      <c r="F205" s="57" t="s">
        <v>48</v>
      </c>
      <c r="G205" s="30" t="s">
        <v>57</v>
      </c>
      <c r="H205" s="30">
        <v>2002</v>
      </c>
      <c r="I205" s="59" t="s">
        <v>53</v>
      </c>
      <c r="J205" s="57" t="s">
        <v>544</v>
      </c>
      <c r="K205" s="58" t="s">
        <v>54</v>
      </c>
      <c r="L205" s="58" t="s">
        <v>56</v>
      </c>
      <c r="M205" s="58" t="s">
        <v>533</v>
      </c>
      <c r="N205" s="168"/>
    </row>
    <row r="206" spans="1:14" ht="12.75" customHeight="1" x14ac:dyDescent="0.25">
      <c r="A206" s="35">
        <v>201</v>
      </c>
      <c r="B206" s="56" t="s">
        <v>375</v>
      </c>
      <c r="C206" s="56">
        <v>109</v>
      </c>
      <c r="D206" s="30">
        <v>1</v>
      </c>
      <c r="E206" s="60" t="s">
        <v>368</v>
      </c>
      <c r="F206" s="57" t="s">
        <v>48</v>
      </c>
      <c r="G206" s="30" t="s">
        <v>57</v>
      </c>
      <c r="H206" s="30">
        <v>2002</v>
      </c>
      <c r="I206" s="59" t="s">
        <v>53</v>
      </c>
      <c r="J206" s="57" t="s">
        <v>544</v>
      </c>
      <c r="K206" s="58" t="s">
        <v>54</v>
      </c>
      <c r="L206" s="58" t="s">
        <v>56</v>
      </c>
      <c r="M206" s="58" t="s">
        <v>533</v>
      </c>
      <c r="N206" s="168"/>
    </row>
    <row r="207" spans="1:14" ht="12.75" customHeight="1" x14ac:dyDescent="0.25">
      <c r="A207" s="35">
        <v>202</v>
      </c>
      <c r="B207" s="56" t="s">
        <v>376</v>
      </c>
      <c r="C207" s="56">
        <v>109</v>
      </c>
      <c r="D207" s="30">
        <v>1</v>
      </c>
      <c r="E207" s="60" t="s">
        <v>368</v>
      </c>
      <c r="F207" s="57" t="s">
        <v>48</v>
      </c>
      <c r="G207" s="30" t="s">
        <v>57</v>
      </c>
      <c r="H207" s="30">
        <v>2002</v>
      </c>
      <c r="I207" s="59" t="s">
        <v>53</v>
      </c>
      <c r="J207" s="57" t="s">
        <v>544</v>
      </c>
      <c r="K207" s="58" t="s">
        <v>54</v>
      </c>
      <c r="L207" s="58" t="s">
        <v>56</v>
      </c>
      <c r="M207" s="58" t="s">
        <v>533</v>
      </c>
      <c r="N207" s="168"/>
    </row>
    <row r="208" spans="1:14" ht="12.75" customHeight="1" x14ac:dyDescent="0.25">
      <c r="A208" s="35">
        <v>203</v>
      </c>
      <c r="B208" s="56" t="s">
        <v>377</v>
      </c>
      <c r="C208" s="56">
        <v>109</v>
      </c>
      <c r="D208" s="30">
        <v>1</v>
      </c>
      <c r="E208" s="60" t="s">
        <v>378</v>
      </c>
      <c r="F208" s="57" t="s">
        <v>48</v>
      </c>
      <c r="G208" s="30" t="s">
        <v>57</v>
      </c>
      <c r="H208" s="30">
        <v>2002</v>
      </c>
      <c r="I208" s="59" t="s">
        <v>53</v>
      </c>
      <c r="J208" s="57" t="s">
        <v>544</v>
      </c>
      <c r="K208" s="58" t="s">
        <v>54</v>
      </c>
      <c r="L208" s="58" t="s">
        <v>56</v>
      </c>
      <c r="M208" s="58" t="s">
        <v>533</v>
      </c>
      <c r="N208" s="168"/>
    </row>
    <row r="209" spans="1:14" ht="12.75" customHeight="1" x14ac:dyDescent="0.25">
      <c r="A209" s="35">
        <v>204</v>
      </c>
      <c r="B209" s="56" t="s">
        <v>379</v>
      </c>
      <c r="C209" s="56">
        <v>109</v>
      </c>
      <c r="D209" s="30">
        <v>1</v>
      </c>
      <c r="E209" s="60" t="s">
        <v>600</v>
      </c>
      <c r="F209" s="57" t="s">
        <v>48</v>
      </c>
      <c r="G209" s="30" t="s">
        <v>57</v>
      </c>
      <c r="H209" s="30">
        <v>2002</v>
      </c>
      <c r="I209" s="59" t="s">
        <v>53</v>
      </c>
      <c r="J209" s="57" t="s">
        <v>544</v>
      </c>
      <c r="K209" s="58" t="s">
        <v>54</v>
      </c>
      <c r="L209" s="58" t="s">
        <v>56</v>
      </c>
      <c r="M209" s="58" t="s">
        <v>533</v>
      </c>
      <c r="N209" s="168"/>
    </row>
    <row r="210" spans="1:14" ht="12.75" customHeight="1" x14ac:dyDescent="0.25">
      <c r="A210" s="35">
        <v>205</v>
      </c>
      <c r="B210" s="56" t="s">
        <v>380</v>
      </c>
      <c r="C210" s="56">
        <v>109</v>
      </c>
      <c r="D210" s="30">
        <v>1</v>
      </c>
      <c r="E210" s="60" t="s">
        <v>381</v>
      </c>
      <c r="F210" s="57" t="s">
        <v>48</v>
      </c>
      <c r="G210" s="30" t="s">
        <v>57</v>
      </c>
      <c r="H210" s="30">
        <v>2003</v>
      </c>
      <c r="I210" s="59" t="s">
        <v>53</v>
      </c>
      <c r="J210" s="57" t="s">
        <v>544</v>
      </c>
      <c r="K210" s="58" t="s">
        <v>54</v>
      </c>
      <c r="L210" s="58" t="s">
        <v>56</v>
      </c>
      <c r="M210" s="58" t="s">
        <v>533</v>
      </c>
      <c r="N210" s="168"/>
    </row>
    <row r="211" spans="1:14" ht="12.75" customHeight="1" x14ac:dyDescent="0.25">
      <c r="A211" s="35">
        <v>206</v>
      </c>
      <c r="B211" s="56" t="s">
        <v>382</v>
      </c>
      <c r="C211" s="56">
        <v>109</v>
      </c>
      <c r="D211" s="30">
        <v>1</v>
      </c>
      <c r="E211" s="60" t="s">
        <v>359</v>
      </c>
      <c r="F211" s="57" t="s">
        <v>48</v>
      </c>
      <c r="G211" s="30" t="s">
        <v>57</v>
      </c>
      <c r="H211" s="30">
        <v>2003</v>
      </c>
      <c r="I211" s="59" t="s">
        <v>53</v>
      </c>
      <c r="J211" s="57" t="s">
        <v>544</v>
      </c>
      <c r="K211" s="58" t="s">
        <v>54</v>
      </c>
      <c r="L211" s="58" t="s">
        <v>56</v>
      </c>
      <c r="M211" s="58" t="s">
        <v>533</v>
      </c>
      <c r="N211" s="168"/>
    </row>
    <row r="212" spans="1:14" ht="12.75" customHeight="1" x14ac:dyDescent="0.25">
      <c r="A212" s="35">
        <v>207</v>
      </c>
      <c r="B212" s="56" t="s">
        <v>383</v>
      </c>
      <c r="C212" s="56">
        <v>109</v>
      </c>
      <c r="D212" s="30">
        <v>1</v>
      </c>
      <c r="E212" s="60" t="s">
        <v>384</v>
      </c>
      <c r="F212" s="57" t="s">
        <v>48</v>
      </c>
      <c r="G212" s="30" t="s">
        <v>57</v>
      </c>
      <c r="H212" s="30">
        <v>2003</v>
      </c>
      <c r="I212" s="59" t="s">
        <v>53</v>
      </c>
      <c r="J212" s="57" t="s">
        <v>544</v>
      </c>
      <c r="K212" s="58" t="s">
        <v>54</v>
      </c>
      <c r="L212" s="58" t="s">
        <v>56</v>
      </c>
      <c r="M212" s="58" t="s">
        <v>533</v>
      </c>
      <c r="N212" s="168"/>
    </row>
    <row r="213" spans="1:14" ht="12.75" customHeight="1" x14ac:dyDescent="0.25">
      <c r="A213" s="35">
        <v>208</v>
      </c>
      <c r="B213" s="56" t="s">
        <v>385</v>
      </c>
      <c r="C213" s="56">
        <v>109</v>
      </c>
      <c r="D213" s="30">
        <v>1</v>
      </c>
      <c r="E213" s="60" t="s">
        <v>386</v>
      </c>
      <c r="F213" s="57" t="s">
        <v>48</v>
      </c>
      <c r="G213" s="30" t="s">
        <v>57</v>
      </c>
      <c r="H213" s="30">
        <v>2003</v>
      </c>
      <c r="I213" s="59" t="s">
        <v>53</v>
      </c>
      <c r="J213" s="57" t="s">
        <v>544</v>
      </c>
      <c r="K213" s="58" t="s">
        <v>54</v>
      </c>
      <c r="L213" s="58" t="s">
        <v>56</v>
      </c>
      <c r="M213" s="58" t="s">
        <v>533</v>
      </c>
      <c r="N213" s="168"/>
    </row>
    <row r="214" spans="1:14" ht="12.75" customHeight="1" x14ac:dyDescent="0.25">
      <c r="A214" s="35">
        <v>209</v>
      </c>
      <c r="B214" s="56" t="s">
        <v>387</v>
      </c>
      <c r="C214" s="56">
        <v>109</v>
      </c>
      <c r="D214" s="30">
        <v>1</v>
      </c>
      <c r="E214" s="60" t="s">
        <v>388</v>
      </c>
      <c r="F214" s="57" t="s">
        <v>48</v>
      </c>
      <c r="G214" s="30" t="s">
        <v>57</v>
      </c>
      <c r="H214" s="30">
        <v>2003</v>
      </c>
      <c r="I214" s="59" t="s">
        <v>53</v>
      </c>
      <c r="J214" s="57" t="s">
        <v>544</v>
      </c>
      <c r="K214" s="58" t="s">
        <v>54</v>
      </c>
      <c r="L214" s="58" t="s">
        <v>56</v>
      </c>
      <c r="M214" s="58" t="s">
        <v>533</v>
      </c>
      <c r="N214" s="168"/>
    </row>
    <row r="215" spans="1:14" ht="12.75" customHeight="1" x14ac:dyDescent="0.25">
      <c r="A215" s="35">
        <v>210</v>
      </c>
      <c r="B215" s="56" t="s">
        <v>389</v>
      </c>
      <c r="C215" s="56">
        <v>109</v>
      </c>
      <c r="D215" s="30">
        <v>1</v>
      </c>
      <c r="E215" s="60" t="s">
        <v>390</v>
      </c>
      <c r="F215" s="57" t="s">
        <v>48</v>
      </c>
      <c r="G215" s="30" t="s">
        <v>57</v>
      </c>
      <c r="H215" s="30">
        <v>2003</v>
      </c>
      <c r="I215" s="59" t="s">
        <v>53</v>
      </c>
      <c r="J215" s="57" t="s">
        <v>544</v>
      </c>
      <c r="K215" s="58" t="s">
        <v>54</v>
      </c>
      <c r="L215" s="58" t="s">
        <v>56</v>
      </c>
      <c r="M215" s="58" t="s">
        <v>533</v>
      </c>
      <c r="N215" s="168"/>
    </row>
    <row r="216" spans="1:14" ht="12.75" customHeight="1" x14ac:dyDescent="0.25">
      <c r="A216" s="35">
        <v>211</v>
      </c>
      <c r="B216" s="56" t="s">
        <v>391</v>
      </c>
      <c r="C216" s="56">
        <v>109</v>
      </c>
      <c r="D216" s="30">
        <v>1</v>
      </c>
      <c r="E216" s="60" t="s">
        <v>392</v>
      </c>
      <c r="F216" s="57" t="s">
        <v>48</v>
      </c>
      <c r="G216" s="30" t="s">
        <v>57</v>
      </c>
      <c r="H216" s="30">
        <v>2003</v>
      </c>
      <c r="I216" s="59" t="s">
        <v>53</v>
      </c>
      <c r="J216" s="57" t="s">
        <v>544</v>
      </c>
      <c r="K216" s="58" t="s">
        <v>54</v>
      </c>
      <c r="L216" s="58" t="s">
        <v>56</v>
      </c>
      <c r="M216" s="58" t="s">
        <v>533</v>
      </c>
      <c r="N216" s="168"/>
    </row>
    <row r="217" spans="1:14" ht="12.75" customHeight="1" x14ac:dyDescent="0.25">
      <c r="A217" s="35">
        <v>212</v>
      </c>
      <c r="B217" s="56" t="s">
        <v>393</v>
      </c>
      <c r="C217" s="56">
        <v>109</v>
      </c>
      <c r="D217" s="30">
        <v>1</v>
      </c>
      <c r="E217" s="60" t="s">
        <v>394</v>
      </c>
      <c r="F217" s="57" t="s">
        <v>48</v>
      </c>
      <c r="G217" s="30" t="s">
        <v>57</v>
      </c>
      <c r="H217" s="30">
        <v>2003</v>
      </c>
      <c r="I217" s="59" t="s">
        <v>53</v>
      </c>
      <c r="J217" s="57" t="s">
        <v>544</v>
      </c>
      <c r="K217" s="58" t="s">
        <v>54</v>
      </c>
      <c r="L217" s="58" t="s">
        <v>56</v>
      </c>
      <c r="M217" s="58" t="s">
        <v>533</v>
      </c>
      <c r="N217" s="168"/>
    </row>
    <row r="218" spans="1:14" ht="12.75" customHeight="1" x14ac:dyDescent="0.25">
      <c r="A218" s="35">
        <v>213</v>
      </c>
      <c r="B218" s="56" t="s">
        <v>395</v>
      </c>
      <c r="C218" s="56">
        <v>109</v>
      </c>
      <c r="D218" s="30">
        <v>1</v>
      </c>
      <c r="E218" s="60" t="s">
        <v>352</v>
      </c>
      <c r="F218" s="57" t="s">
        <v>48</v>
      </c>
      <c r="G218" s="30" t="s">
        <v>57</v>
      </c>
      <c r="H218" s="30">
        <v>2003</v>
      </c>
      <c r="I218" s="59" t="s">
        <v>53</v>
      </c>
      <c r="J218" s="57" t="s">
        <v>544</v>
      </c>
      <c r="K218" s="58" t="s">
        <v>54</v>
      </c>
      <c r="L218" s="58" t="s">
        <v>56</v>
      </c>
      <c r="M218" s="58" t="s">
        <v>533</v>
      </c>
      <c r="N218" s="168"/>
    </row>
    <row r="219" spans="1:14" ht="12.75" customHeight="1" x14ac:dyDescent="0.25">
      <c r="A219" s="35">
        <v>214</v>
      </c>
      <c r="B219" s="56" t="s">
        <v>396</v>
      </c>
      <c r="C219" s="56">
        <v>109</v>
      </c>
      <c r="D219" s="30">
        <v>1</v>
      </c>
      <c r="E219" s="60" t="s">
        <v>397</v>
      </c>
      <c r="F219" s="57" t="s">
        <v>48</v>
      </c>
      <c r="G219" s="30" t="s">
        <v>57</v>
      </c>
      <c r="H219" s="30">
        <v>2003</v>
      </c>
      <c r="I219" s="59" t="s">
        <v>53</v>
      </c>
      <c r="J219" s="57" t="s">
        <v>544</v>
      </c>
      <c r="K219" s="58" t="s">
        <v>54</v>
      </c>
      <c r="L219" s="58" t="s">
        <v>56</v>
      </c>
      <c r="M219" s="58" t="s">
        <v>533</v>
      </c>
      <c r="N219" s="168"/>
    </row>
    <row r="220" spans="1:14" ht="12.75" customHeight="1" x14ac:dyDescent="0.25">
      <c r="A220" s="35">
        <v>215</v>
      </c>
      <c r="B220" s="56" t="s">
        <v>398</v>
      </c>
      <c r="C220" s="56">
        <v>109</v>
      </c>
      <c r="D220" s="30">
        <v>1</v>
      </c>
      <c r="E220" s="60" t="s">
        <v>601</v>
      </c>
      <c r="F220" s="57" t="s">
        <v>48</v>
      </c>
      <c r="G220" s="30" t="s">
        <v>57</v>
      </c>
      <c r="H220" s="30">
        <v>2003</v>
      </c>
      <c r="I220" s="59" t="s">
        <v>53</v>
      </c>
      <c r="J220" s="57" t="s">
        <v>544</v>
      </c>
      <c r="K220" s="58" t="s">
        <v>54</v>
      </c>
      <c r="L220" s="58" t="s">
        <v>56</v>
      </c>
      <c r="M220" s="58" t="s">
        <v>533</v>
      </c>
      <c r="N220" s="168"/>
    </row>
    <row r="221" spans="1:14" ht="12.75" customHeight="1" x14ac:dyDescent="0.25">
      <c r="A221" s="35">
        <v>216</v>
      </c>
      <c r="B221" s="56" t="s">
        <v>399</v>
      </c>
      <c r="C221" s="56">
        <v>109</v>
      </c>
      <c r="D221" s="30">
        <v>1</v>
      </c>
      <c r="E221" s="60" t="s">
        <v>400</v>
      </c>
      <c r="F221" s="57" t="s">
        <v>48</v>
      </c>
      <c r="G221" s="30" t="s">
        <v>57</v>
      </c>
      <c r="H221" s="30">
        <v>2003</v>
      </c>
      <c r="I221" s="59" t="s">
        <v>53</v>
      </c>
      <c r="J221" s="57" t="s">
        <v>544</v>
      </c>
      <c r="K221" s="58" t="s">
        <v>54</v>
      </c>
      <c r="L221" s="58" t="s">
        <v>56</v>
      </c>
      <c r="M221" s="58" t="s">
        <v>533</v>
      </c>
      <c r="N221" s="168"/>
    </row>
    <row r="222" spans="1:14" ht="12.75" customHeight="1" x14ac:dyDescent="0.25">
      <c r="A222" s="35">
        <v>217</v>
      </c>
      <c r="B222" s="56" t="s">
        <v>401</v>
      </c>
      <c r="C222" s="56">
        <v>109</v>
      </c>
      <c r="D222" s="30">
        <v>1</v>
      </c>
      <c r="E222" s="60" t="s">
        <v>388</v>
      </c>
      <c r="F222" s="57" t="s">
        <v>48</v>
      </c>
      <c r="G222" s="30" t="s">
        <v>57</v>
      </c>
      <c r="H222" s="30">
        <v>2003</v>
      </c>
      <c r="I222" s="59" t="s">
        <v>53</v>
      </c>
      <c r="J222" s="57" t="s">
        <v>544</v>
      </c>
      <c r="K222" s="58" t="s">
        <v>54</v>
      </c>
      <c r="L222" s="58" t="s">
        <v>56</v>
      </c>
      <c r="M222" s="58" t="s">
        <v>533</v>
      </c>
      <c r="N222" s="168"/>
    </row>
    <row r="223" spans="1:14" ht="12.75" customHeight="1" x14ac:dyDescent="0.25">
      <c r="A223" s="35">
        <v>218</v>
      </c>
      <c r="B223" s="56" t="s">
        <v>402</v>
      </c>
      <c r="C223" s="56">
        <v>109</v>
      </c>
      <c r="D223" s="30">
        <v>1</v>
      </c>
      <c r="E223" s="60" t="s">
        <v>359</v>
      </c>
      <c r="F223" s="57" t="s">
        <v>48</v>
      </c>
      <c r="G223" s="30" t="s">
        <v>57</v>
      </c>
      <c r="H223" s="30">
        <v>2003</v>
      </c>
      <c r="I223" s="59" t="s">
        <v>53</v>
      </c>
      <c r="J223" s="57" t="s">
        <v>544</v>
      </c>
      <c r="K223" s="58" t="s">
        <v>54</v>
      </c>
      <c r="L223" s="58" t="s">
        <v>56</v>
      </c>
      <c r="M223" s="58" t="s">
        <v>533</v>
      </c>
      <c r="N223" s="168"/>
    </row>
    <row r="224" spans="1:14" ht="12.75" customHeight="1" x14ac:dyDescent="0.25">
      <c r="A224" s="35">
        <v>219</v>
      </c>
      <c r="B224" s="56" t="s">
        <v>403</v>
      </c>
      <c r="C224" s="56">
        <v>109</v>
      </c>
      <c r="D224" s="30">
        <v>1</v>
      </c>
      <c r="E224" s="60" t="s">
        <v>404</v>
      </c>
      <c r="F224" s="57" t="s">
        <v>48</v>
      </c>
      <c r="G224" s="30" t="s">
        <v>57</v>
      </c>
      <c r="H224" s="30">
        <v>2003</v>
      </c>
      <c r="I224" s="59" t="s">
        <v>53</v>
      </c>
      <c r="J224" s="57" t="s">
        <v>544</v>
      </c>
      <c r="K224" s="58" t="s">
        <v>54</v>
      </c>
      <c r="L224" s="58" t="s">
        <v>56</v>
      </c>
      <c r="M224" s="58" t="s">
        <v>533</v>
      </c>
      <c r="N224" s="168"/>
    </row>
    <row r="225" spans="1:14" ht="12.75" customHeight="1" x14ac:dyDescent="0.25">
      <c r="A225" s="35">
        <v>220</v>
      </c>
      <c r="B225" s="56" t="s">
        <v>405</v>
      </c>
      <c r="C225" s="56">
        <v>109</v>
      </c>
      <c r="D225" s="30">
        <v>1</v>
      </c>
      <c r="E225" s="60" t="s">
        <v>363</v>
      </c>
      <c r="F225" s="57" t="s">
        <v>48</v>
      </c>
      <c r="G225" s="30" t="s">
        <v>57</v>
      </c>
      <c r="H225" s="30">
        <v>2003</v>
      </c>
      <c r="I225" s="59" t="s">
        <v>53</v>
      </c>
      <c r="J225" s="57" t="s">
        <v>544</v>
      </c>
      <c r="K225" s="58" t="s">
        <v>54</v>
      </c>
      <c r="L225" s="58" t="s">
        <v>56</v>
      </c>
      <c r="M225" s="58" t="s">
        <v>533</v>
      </c>
      <c r="N225" s="168"/>
    </row>
    <row r="226" spans="1:14" ht="12.75" customHeight="1" x14ac:dyDescent="0.25">
      <c r="A226" s="35">
        <v>221</v>
      </c>
      <c r="B226" s="56" t="s">
        <v>406</v>
      </c>
      <c r="C226" s="56">
        <v>109</v>
      </c>
      <c r="D226" s="30">
        <v>1</v>
      </c>
      <c r="E226" s="60" t="s">
        <v>363</v>
      </c>
      <c r="F226" s="57" t="s">
        <v>48</v>
      </c>
      <c r="G226" s="30" t="s">
        <v>57</v>
      </c>
      <c r="H226" s="30">
        <v>2003</v>
      </c>
      <c r="I226" s="59" t="s">
        <v>53</v>
      </c>
      <c r="J226" s="57" t="s">
        <v>544</v>
      </c>
      <c r="K226" s="58" t="s">
        <v>54</v>
      </c>
      <c r="L226" s="58" t="s">
        <v>56</v>
      </c>
      <c r="M226" s="58" t="s">
        <v>533</v>
      </c>
      <c r="N226" s="168"/>
    </row>
    <row r="227" spans="1:14" ht="12.75" customHeight="1" x14ac:dyDescent="0.25">
      <c r="A227" s="35">
        <v>222</v>
      </c>
      <c r="B227" s="56" t="s">
        <v>407</v>
      </c>
      <c r="C227" s="56">
        <v>109</v>
      </c>
      <c r="D227" s="30">
        <v>1</v>
      </c>
      <c r="E227" s="60" t="s">
        <v>363</v>
      </c>
      <c r="F227" s="57" t="s">
        <v>48</v>
      </c>
      <c r="G227" s="30" t="s">
        <v>57</v>
      </c>
      <c r="H227" s="30">
        <v>2003</v>
      </c>
      <c r="I227" s="59" t="s">
        <v>53</v>
      </c>
      <c r="J227" s="57" t="s">
        <v>544</v>
      </c>
      <c r="K227" s="58" t="s">
        <v>54</v>
      </c>
      <c r="L227" s="58" t="s">
        <v>56</v>
      </c>
      <c r="M227" s="58" t="s">
        <v>533</v>
      </c>
      <c r="N227" s="168"/>
    </row>
    <row r="228" spans="1:14" ht="12.75" customHeight="1" x14ac:dyDescent="0.25">
      <c r="A228" s="35">
        <v>223</v>
      </c>
      <c r="B228" s="56" t="s">
        <v>408</v>
      </c>
      <c r="C228" s="56">
        <v>109</v>
      </c>
      <c r="D228" s="30">
        <v>1</v>
      </c>
      <c r="E228" s="60" t="s">
        <v>363</v>
      </c>
      <c r="F228" s="57" t="s">
        <v>48</v>
      </c>
      <c r="G228" s="30" t="s">
        <v>57</v>
      </c>
      <c r="H228" s="30">
        <v>2003</v>
      </c>
      <c r="I228" s="59" t="s">
        <v>53</v>
      </c>
      <c r="J228" s="57" t="s">
        <v>544</v>
      </c>
      <c r="K228" s="58" t="s">
        <v>54</v>
      </c>
      <c r="L228" s="58" t="s">
        <v>56</v>
      </c>
      <c r="M228" s="58" t="s">
        <v>533</v>
      </c>
      <c r="N228" s="168"/>
    </row>
    <row r="229" spans="1:14" ht="12.75" customHeight="1" x14ac:dyDescent="0.25">
      <c r="A229" s="35">
        <v>224</v>
      </c>
      <c r="B229" s="56" t="s">
        <v>409</v>
      </c>
      <c r="C229" s="56">
        <v>109</v>
      </c>
      <c r="D229" s="30">
        <v>1</v>
      </c>
      <c r="E229" s="60" t="s">
        <v>410</v>
      </c>
      <c r="F229" s="57" t="s">
        <v>48</v>
      </c>
      <c r="G229" s="30" t="s">
        <v>57</v>
      </c>
      <c r="H229" s="30">
        <v>2003</v>
      </c>
      <c r="I229" s="59" t="s">
        <v>53</v>
      </c>
      <c r="J229" s="57" t="s">
        <v>544</v>
      </c>
      <c r="K229" s="58" t="s">
        <v>54</v>
      </c>
      <c r="L229" s="58" t="s">
        <v>56</v>
      </c>
      <c r="M229" s="58" t="s">
        <v>533</v>
      </c>
      <c r="N229" s="168"/>
    </row>
    <row r="230" spans="1:14" ht="12.75" customHeight="1" x14ac:dyDescent="0.25">
      <c r="A230" s="35">
        <v>225</v>
      </c>
      <c r="B230" s="56" t="s">
        <v>411</v>
      </c>
      <c r="C230" s="56">
        <v>109</v>
      </c>
      <c r="D230" s="30">
        <v>1</v>
      </c>
      <c r="E230" s="60" t="s">
        <v>412</v>
      </c>
      <c r="F230" s="57" t="s">
        <v>48</v>
      </c>
      <c r="G230" s="30" t="s">
        <v>57</v>
      </c>
      <c r="H230" s="30">
        <v>2003</v>
      </c>
      <c r="I230" s="59" t="s">
        <v>53</v>
      </c>
      <c r="J230" s="57" t="s">
        <v>544</v>
      </c>
      <c r="K230" s="58" t="s">
        <v>54</v>
      </c>
      <c r="L230" s="58" t="s">
        <v>56</v>
      </c>
      <c r="M230" s="58" t="s">
        <v>533</v>
      </c>
      <c r="N230" s="168"/>
    </row>
    <row r="231" spans="1:14" ht="12.75" customHeight="1" x14ac:dyDescent="0.25">
      <c r="A231" s="35">
        <v>226</v>
      </c>
      <c r="B231" s="56" t="s">
        <v>413</v>
      </c>
      <c r="C231" s="56">
        <v>109</v>
      </c>
      <c r="D231" s="30">
        <v>1</v>
      </c>
      <c r="E231" s="60" t="s">
        <v>414</v>
      </c>
      <c r="F231" s="57" t="s">
        <v>48</v>
      </c>
      <c r="G231" s="30" t="s">
        <v>57</v>
      </c>
      <c r="H231" s="30">
        <v>2003</v>
      </c>
      <c r="I231" s="59" t="s">
        <v>53</v>
      </c>
      <c r="J231" s="57" t="s">
        <v>544</v>
      </c>
      <c r="K231" s="58" t="s">
        <v>54</v>
      </c>
      <c r="L231" s="58" t="s">
        <v>56</v>
      </c>
      <c r="M231" s="58" t="s">
        <v>533</v>
      </c>
      <c r="N231" s="168"/>
    </row>
    <row r="232" spans="1:14" ht="12.75" customHeight="1" x14ac:dyDescent="0.25">
      <c r="A232" s="35">
        <v>227</v>
      </c>
      <c r="B232" s="56" t="s">
        <v>415</v>
      </c>
      <c r="C232" s="56">
        <v>109</v>
      </c>
      <c r="D232" s="30">
        <v>1</v>
      </c>
      <c r="E232" s="60" t="s">
        <v>384</v>
      </c>
      <c r="F232" s="57" t="s">
        <v>48</v>
      </c>
      <c r="G232" s="30" t="s">
        <v>57</v>
      </c>
      <c r="H232" s="30">
        <v>2003</v>
      </c>
      <c r="I232" s="59" t="s">
        <v>53</v>
      </c>
      <c r="J232" s="57" t="s">
        <v>544</v>
      </c>
      <c r="K232" s="58" t="s">
        <v>54</v>
      </c>
      <c r="L232" s="58" t="s">
        <v>56</v>
      </c>
      <c r="M232" s="58" t="s">
        <v>533</v>
      </c>
      <c r="N232" s="168"/>
    </row>
    <row r="233" spans="1:14" ht="12.75" customHeight="1" x14ac:dyDescent="0.25">
      <c r="A233" s="35">
        <v>228</v>
      </c>
      <c r="B233" s="56" t="s">
        <v>416</v>
      </c>
      <c r="C233" s="56">
        <v>109</v>
      </c>
      <c r="D233" s="30">
        <v>1</v>
      </c>
      <c r="E233" s="60" t="s">
        <v>384</v>
      </c>
      <c r="F233" s="57" t="s">
        <v>48</v>
      </c>
      <c r="G233" s="30" t="s">
        <v>57</v>
      </c>
      <c r="H233" s="30">
        <v>2003</v>
      </c>
      <c r="I233" s="59" t="s">
        <v>53</v>
      </c>
      <c r="J233" s="57" t="s">
        <v>544</v>
      </c>
      <c r="K233" s="58" t="s">
        <v>54</v>
      </c>
      <c r="L233" s="58" t="s">
        <v>56</v>
      </c>
      <c r="M233" s="58" t="s">
        <v>533</v>
      </c>
      <c r="N233" s="168"/>
    </row>
    <row r="234" spans="1:14" ht="12.75" customHeight="1" x14ac:dyDescent="0.25">
      <c r="A234" s="35">
        <v>229</v>
      </c>
      <c r="B234" s="56" t="s">
        <v>417</v>
      </c>
      <c r="C234" s="56">
        <v>109</v>
      </c>
      <c r="D234" s="30">
        <v>1</v>
      </c>
      <c r="E234" s="60" t="s">
        <v>329</v>
      </c>
      <c r="F234" s="57" t="s">
        <v>48</v>
      </c>
      <c r="G234" s="30" t="s">
        <v>57</v>
      </c>
      <c r="H234" s="30">
        <v>2003</v>
      </c>
      <c r="I234" s="59" t="s">
        <v>53</v>
      </c>
      <c r="J234" s="57" t="s">
        <v>544</v>
      </c>
      <c r="K234" s="58" t="s">
        <v>54</v>
      </c>
      <c r="L234" s="58" t="s">
        <v>56</v>
      </c>
      <c r="M234" s="58" t="s">
        <v>533</v>
      </c>
      <c r="N234" s="168"/>
    </row>
    <row r="235" spans="1:14" ht="12.75" customHeight="1" x14ac:dyDescent="0.25">
      <c r="A235" s="35">
        <v>230</v>
      </c>
      <c r="B235" s="56" t="s">
        <v>418</v>
      </c>
      <c r="C235" s="56">
        <v>109</v>
      </c>
      <c r="D235" s="30">
        <v>1</v>
      </c>
      <c r="E235" s="60" t="s">
        <v>329</v>
      </c>
      <c r="F235" s="57" t="s">
        <v>48</v>
      </c>
      <c r="G235" s="30" t="s">
        <v>57</v>
      </c>
      <c r="H235" s="30">
        <v>2003</v>
      </c>
      <c r="I235" s="59" t="s">
        <v>53</v>
      </c>
      <c r="J235" s="57" t="s">
        <v>544</v>
      </c>
      <c r="K235" s="58" t="s">
        <v>54</v>
      </c>
      <c r="L235" s="58" t="s">
        <v>56</v>
      </c>
      <c r="M235" s="58" t="s">
        <v>533</v>
      </c>
      <c r="N235" s="168"/>
    </row>
    <row r="236" spans="1:14" ht="12.75" customHeight="1" x14ac:dyDescent="0.25">
      <c r="A236" s="35">
        <v>231</v>
      </c>
      <c r="B236" s="56" t="s">
        <v>419</v>
      </c>
      <c r="C236" s="56">
        <v>109</v>
      </c>
      <c r="D236" s="30">
        <v>1</v>
      </c>
      <c r="E236" s="60" t="s">
        <v>329</v>
      </c>
      <c r="F236" s="57" t="s">
        <v>48</v>
      </c>
      <c r="G236" s="30" t="s">
        <v>57</v>
      </c>
      <c r="H236" s="30">
        <v>2003</v>
      </c>
      <c r="I236" s="59" t="s">
        <v>53</v>
      </c>
      <c r="J236" s="57" t="s">
        <v>544</v>
      </c>
      <c r="K236" s="58" t="s">
        <v>54</v>
      </c>
      <c r="L236" s="58" t="s">
        <v>56</v>
      </c>
      <c r="M236" s="58" t="s">
        <v>533</v>
      </c>
      <c r="N236" s="168"/>
    </row>
    <row r="237" spans="1:14" ht="12.75" customHeight="1" x14ac:dyDescent="0.25">
      <c r="A237" s="35">
        <v>232</v>
      </c>
      <c r="B237" s="56" t="s">
        <v>420</v>
      </c>
      <c r="C237" s="56">
        <v>109</v>
      </c>
      <c r="D237" s="30">
        <v>1</v>
      </c>
      <c r="E237" s="60" t="s">
        <v>421</v>
      </c>
      <c r="F237" s="57" t="s">
        <v>48</v>
      </c>
      <c r="G237" s="30" t="s">
        <v>57</v>
      </c>
      <c r="H237" s="30">
        <v>2003</v>
      </c>
      <c r="I237" s="59" t="s">
        <v>53</v>
      </c>
      <c r="J237" s="57" t="s">
        <v>544</v>
      </c>
      <c r="K237" s="58" t="s">
        <v>54</v>
      </c>
      <c r="L237" s="58" t="s">
        <v>56</v>
      </c>
      <c r="M237" s="58" t="s">
        <v>533</v>
      </c>
      <c r="N237" s="168"/>
    </row>
    <row r="238" spans="1:14" ht="12.75" customHeight="1" x14ac:dyDescent="0.25">
      <c r="A238" s="35">
        <v>233</v>
      </c>
      <c r="B238" s="56" t="s">
        <v>422</v>
      </c>
      <c r="C238" s="56">
        <v>109</v>
      </c>
      <c r="D238" s="30">
        <v>1</v>
      </c>
      <c r="E238" s="60" t="s">
        <v>423</v>
      </c>
      <c r="F238" s="57" t="s">
        <v>48</v>
      </c>
      <c r="G238" s="30" t="s">
        <v>57</v>
      </c>
      <c r="H238" s="30">
        <v>2003</v>
      </c>
      <c r="I238" s="59" t="s">
        <v>53</v>
      </c>
      <c r="J238" s="57" t="s">
        <v>544</v>
      </c>
      <c r="K238" s="58" t="s">
        <v>54</v>
      </c>
      <c r="L238" s="58" t="s">
        <v>56</v>
      </c>
      <c r="M238" s="58" t="s">
        <v>533</v>
      </c>
      <c r="N238" s="168"/>
    </row>
    <row r="239" spans="1:14" ht="12.75" customHeight="1" x14ac:dyDescent="0.25">
      <c r="A239" s="35">
        <v>234</v>
      </c>
      <c r="B239" s="56" t="s">
        <v>424</v>
      </c>
      <c r="C239" s="56">
        <v>109</v>
      </c>
      <c r="D239" s="30">
        <v>1</v>
      </c>
      <c r="E239" s="60" t="s">
        <v>423</v>
      </c>
      <c r="F239" s="57" t="s">
        <v>48</v>
      </c>
      <c r="G239" s="30" t="s">
        <v>57</v>
      </c>
      <c r="H239" s="30">
        <v>2003</v>
      </c>
      <c r="I239" s="59" t="s">
        <v>53</v>
      </c>
      <c r="J239" s="57" t="s">
        <v>544</v>
      </c>
      <c r="K239" s="58" t="s">
        <v>54</v>
      </c>
      <c r="L239" s="58" t="s">
        <v>56</v>
      </c>
      <c r="M239" s="58" t="s">
        <v>533</v>
      </c>
      <c r="N239" s="168"/>
    </row>
    <row r="240" spans="1:14" ht="12.75" customHeight="1" x14ac:dyDescent="0.25">
      <c r="A240" s="35">
        <v>235</v>
      </c>
      <c r="B240" s="56" t="s">
        <v>425</v>
      </c>
      <c r="C240" s="56">
        <v>109</v>
      </c>
      <c r="D240" s="30">
        <v>1</v>
      </c>
      <c r="E240" s="60" t="s">
        <v>423</v>
      </c>
      <c r="F240" s="57" t="s">
        <v>48</v>
      </c>
      <c r="G240" s="30" t="s">
        <v>57</v>
      </c>
      <c r="H240" s="30">
        <v>2003</v>
      </c>
      <c r="I240" s="59" t="s">
        <v>53</v>
      </c>
      <c r="J240" s="57" t="s">
        <v>544</v>
      </c>
      <c r="K240" s="58" t="s">
        <v>54</v>
      </c>
      <c r="L240" s="58" t="s">
        <v>56</v>
      </c>
      <c r="M240" s="58" t="s">
        <v>533</v>
      </c>
      <c r="N240" s="168"/>
    </row>
    <row r="241" spans="1:14" ht="12.75" customHeight="1" x14ac:dyDescent="0.25">
      <c r="A241" s="35">
        <v>236</v>
      </c>
      <c r="B241" s="56" t="s">
        <v>426</v>
      </c>
      <c r="C241" s="56">
        <v>109</v>
      </c>
      <c r="D241" s="30">
        <v>1</v>
      </c>
      <c r="E241" s="60" t="s">
        <v>423</v>
      </c>
      <c r="F241" s="57" t="s">
        <v>48</v>
      </c>
      <c r="G241" s="30" t="s">
        <v>57</v>
      </c>
      <c r="H241" s="30">
        <v>2003</v>
      </c>
      <c r="I241" s="59" t="s">
        <v>53</v>
      </c>
      <c r="J241" s="57" t="s">
        <v>544</v>
      </c>
      <c r="K241" s="58" t="s">
        <v>54</v>
      </c>
      <c r="L241" s="58" t="s">
        <v>56</v>
      </c>
      <c r="M241" s="58" t="s">
        <v>533</v>
      </c>
      <c r="N241" s="168"/>
    </row>
    <row r="242" spans="1:14" ht="12.75" customHeight="1" x14ac:dyDescent="0.25">
      <c r="A242" s="35">
        <v>237</v>
      </c>
      <c r="B242" s="56" t="s">
        <v>427</v>
      </c>
      <c r="C242" s="56">
        <v>109</v>
      </c>
      <c r="D242" s="30">
        <v>1</v>
      </c>
      <c r="E242" s="60" t="s">
        <v>423</v>
      </c>
      <c r="F242" s="57" t="s">
        <v>48</v>
      </c>
      <c r="G242" s="30" t="s">
        <v>57</v>
      </c>
      <c r="H242" s="30">
        <v>2003</v>
      </c>
      <c r="I242" s="59" t="s">
        <v>53</v>
      </c>
      <c r="J242" s="57" t="s">
        <v>544</v>
      </c>
      <c r="K242" s="58" t="s">
        <v>54</v>
      </c>
      <c r="L242" s="58" t="s">
        <v>56</v>
      </c>
      <c r="M242" s="58" t="s">
        <v>533</v>
      </c>
      <c r="N242" s="168"/>
    </row>
    <row r="243" spans="1:14" ht="12.75" customHeight="1" x14ac:dyDescent="0.25">
      <c r="A243" s="35">
        <v>238</v>
      </c>
      <c r="B243" s="56" t="s">
        <v>428</v>
      </c>
      <c r="C243" s="56">
        <v>109</v>
      </c>
      <c r="D243" s="30">
        <v>1</v>
      </c>
      <c r="E243" s="60" t="s">
        <v>429</v>
      </c>
      <c r="F243" s="57" t="s">
        <v>48</v>
      </c>
      <c r="G243" s="30" t="s">
        <v>57</v>
      </c>
      <c r="H243" s="30">
        <v>2003</v>
      </c>
      <c r="I243" s="59" t="s">
        <v>53</v>
      </c>
      <c r="J243" s="57" t="s">
        <v>544</v>
      </c>
      <c r="K243" s="58" t="s">
        <v>54</v>
      </c>
      <c r="L243" s="58" t="s">
        <v>56</v>
      </c>
      <c r="M243" s="58" t="s">
        <v>533</v>
      </c>
      <c r="N243" s="168"/>
    </row>
    <row r="244" spans="1:14" ht="12.75" customHeight="1" x14ac:dyDescent="0.25">
      <c r="A244" s="35">
        <v>239</v>
      </c>
      <c r="B244" s="56" t="s">
        <v>430</v>
      </c>
      <c r="C244" s="56">
        <v>109</v>
      </c>
      <c r="D244" s="30">
        <v>1</v>
      </c>
      <c r="E244" s="60" t="s">
        <v>429</v>
      </c>
      <c r="F244" s="57" t="s">
        <v>48</v>
      </c>
      <c r="G244" s="30" t="s">
        <v>57</v>
      </c>
      <c r="H244" s="30">
        <v>2004</v>
      </c>
      <c r="I244" s="59" t="s">
        <v>53</v>
      </c>
      <c r="J244" s="57" t="s">
        <v>544</v>
      </c>
      <c r="K244" s="58" t="s">
        <v>54</v>
      </c>
      <c r="L244" s="58" t="s">
        <v>56</v>
      </c>
      <c r="M244" s="58" t="s">
        <v>533</v>
      </c>
      <c r="N244" s="168"/>
    </row>
    <row r="245" spans="1:14" ht="12.75" customHeight="1" x14ac:dyDescent="0.25">
      <c r="A245" s="35">
        <v>240</v>
      </c>
      <c r="B245" s="56" t="s">
        <v>431</v>
      </c>
      <c r="C245" s="56">
        <v>109</v>
      </c>
      <c r="D245" s="30">
        <v>1</v>
      </c>
      <c r="E245" s="60" t="s">
        <v>390</v>
      </c>
      <c r="F245" s="57" t="s">
        <v>48</v>
      </c>
      <c r="G245" s="30" t="s">
        <v>57</v>
      </c>
      <c r="H245" s="30">
        <v>2004</v>
      </c>
      <c r="I245" s="59" t="s">
        <v>53</v>
      </c>
      <c r="J245" s="57" t="s">
        <v>544</v>
      </c>
      <c r="K245" s="58" t="s">
        <v>54</v>
      </c>
      <c r="L245" s="58" t="s">
        <v>56</v>
      </c>
      <c r="M245" s="58" t="s">
        <v>533</v>
      </c>
      <c r="N245" s="168"/>
    </row>
    <row r="246" spans="1:14" ht="12.75" customHeight="1" x14ac:dyDescent="0.25">
      <c r="A246" s="35">
        <v>241</v>
      </c>
      <c r="B246" s="56" t="s">
        <v>432</v>
      </c>
      <c r="C246" s="56">
        <v>109</v>
      </c>
      <c r="D246" s="30">
        <v>1</v>
      </c>
      <c r="E246" s="60" t="s">
        <v>329</v>
      </c>
      <c r="F246" s="57" t="s">
        <v>48</v>
      </c>
      <c r="G246" s="30" t="s">
        <v>57</v>
      </c>
      <c r="H246" s="30">
        <v>2004</v>
      </c>
      <c r="I246" s="59" t="s">
        <v>53</v>
      </c>
      <c r="J246" s="57" t="s">
        <v>544</v>
      </c>
      <c r="K246" s="58" t="s">
        <v>54</v>
      </c>
      <c r="L246" s="58" t="s">
        <v>56</v>
      </c>
      <c r="M246" s="58" t="s">
        <v>533</v>
      </c>
      <c r="N246" s="168"/>
    </row>
    <row r="247" spans="1:14" ht="12.75" customHeight="1" x14ac:dyDescent="0.25">
      <c r="A247" s="35">
        <v>242</v>
      </c>
      <c r="B247" s="56" t="s">
        <v>433</v>
      </c>
      <c r="C247" s="56">
        <v>109</v>
      </c>
      <c r="D247" s="30">
        <v>1</v>
      </c>
      <c r="E247" s="60" t="s">
        <v>434</v>
      </c>
      <c r="F247" s="57" t="s">
        <v>48</v>
      </c>
      <c r="G247" s="30" t="s">
        <v>57</v>
      </c>
      <c r="H247" s="30">
        <v>2004</v>
      </c>
      <c r="I247" s="59" t="s">
        <v>53</v>
      </c>
      <c r="J247" s="57" t="s">
        <v>544</v>
      </c>
      <c r="K247" s="58" t="s">
        <v>54</v>
      </c>
      <c r="L247" s="58" t="s">
        <v>56</v>
      </c>
      <c r="M247" s="58" t="s">
        <v>533</v>
      </c>
      <c r="N247" s="168"/>
    </row>
    <row r="248" spans="1:14" ht="12.75" customHeight="1" x14ac:dyDescent="0.25">
      <c r="A248" s="35">
        <v>243</v>
      </c>
      <c r="B248" s="56" t="s">
        <v>435</v>
      </c>
      <c r="C248" s="56">
        <v>109</v>
      </c>
      <c r="D248" s="30">
        <v>1</v>
      </c>
      <c r="E248" s="60" t="s">
        <v>384</v>
      </c>
      <c r="F248" s="57" t="s">
        <v>48</v>
      </c>
      <c r="G248" s="30" t="s">
        <v>57</v>
      </c>
      <c r="H248" s="30">
        <v>2004</v>
      </c>
      <c r="I248" s="59" t="s">
        <v>53</v>
      </c>
      <c r="J248" s="57" t="s">
        <v>544</v>
      </c>
      <c r="K248" s="58" t="s">
        <v>54</v>
      </c>
      <c r="L248" s="58" t="s">
        <v>56</v>
      </c>
      <c r="M248" s="58" t="s">
        <v>533</v>
      </c>
      <c r="N248" s="168"/>
    </row>
    <row r="249" spans="1:14" ht="12.75" customHeight="1" x14ac:dyDescent="0.25">
      <c r="A249" s="35">
        <v>244</v>
      </c>
      <c r="B249" s="56" t="s">
        <v>436</v>
      </c>
      <c r="C249" s="56">
        <v>109</v>
      </c>
      <c r="D249" s="30">
        <v>1</v>
      </c>
      <c r="E249" s="60" t="s">
        <v>384</v>
      </c>
      <c r="F249" s="57" t="s">
        <v>48</v>
      </c>
      <c r="G249" s="30" t="s">
        <v>57</v>
      </c>
      <c r="H249" s="30">
        <v>2004</v>
      </c>
      <c r="I249" s="59" t="s">
        <v>53</v>
      </c>
      <c r="J249" s="57" t="s">
        <v>544</v>
      </c>
      <c r="K249" s="58" t="s">
        <v>54</v>
      </c>
      <c r="L249" s="58" t="s">
        <v>56</v>
      </c>
      <c r="M249" s="58" t="s">
        <v>533</v>
      </c>
      <c r="N249" s="168"/>
    </row>
    <row r="250" spans="1:14" ht="12.75" customHeight="1" x14ac:dyDescent="0.25">
      <c r="A250" s="35">
        <v>245</v>
      </c>
      <c r="B250" s="56" t="s">
        <v>437</v>
      </c>
      <c r="C250" s="56">
        <v>109</v>
      </c>
      <c r="D250" s="30">
        <v>1</v>
      </c>
      <c r="E250" s="60" t="s">
        <v>394</v>
      </c>
      <c r="F250" s="57" t="s">
        <v>48</v>
      </c>
      <c r="G250" s="30" t="s">
        <v>57</v>
      </c>
      <c r="H250" s="30">
        <v>2004</v>
      </c>
      <c r="I250" s="59" t="s">
        <v>53</v>
      </c>
      <c r="J250" s="57" t="s">
        <v>544</v>
      </c>
      <c r="K250" s="58" t="s">
        <v>54</v>
      </c>
      <c r="L250" s="58" t="s">
        <v>56</v>
      </c>
      <c r="M250" s="58" t="s">
        <v>533</v>
      </c>
      <c r="N250" s="168"/>
    </row>
    <row r="251" spans="1:14" ht="12.75" customHeight="1" x14ac:dyDescent="0.25">
      <c r="A251" s="35">
        <v>246</v>
      </c>
      <c r="B251" s="56" t="s">
        <v>438</v>
      </c>
      <c r="C251" s="56">
        <v>109</v>
      </c>
      <c r="D251" s="30">
        <v>1</v>
      </c>
      <c r="E251" s="60" t="s">
        <v>412</v>
      </c>
      <c r="F251" s="57" t="s">
        <v>48</v>
      </c>
      <c r="G251" s="30" t="s">
        <v>57</v>
      </c>
      <c r="H251" s="30">
        <v>2004</v>
      </c>
      <c r="I251" s="59" t="s">
        <v>53</v>
      </c>
      <c r="J251" s="57" t="s">
        <v>544</v>
      </c>
      <c r="K251" s="58" t="s">
        <v>54</v>
      </c>
      <c r="L251" s="58" t="s">
        <v>56</v>
      </c>
      <c r="M251" s="58" t="s">
        <v>533</v>
      </c>
      <c r="N251" s="168"/>
    </row>
    <row r="252" spans="1:14" ht="12.75" customHeight="1" x14ac:dyDescent="0.25">
      <c r="A252" s="35">
        <v>247</v>
      </c>
      <c r="B252" s="56" t="s">
        <v>439</v>
      </c>
      <c r="C252" s="56">
        <v>109</v>
      </c>
      <c r="D252" s="30">
        <v>1</v>
      </c>
      <c r="E252" s="60" t="s">
        <v>412</v>
      </c>
      <c r="F252" s="57" t="s">
        <v>48</v>
      </c>
      <c r="G252" s="30" t="s">
        <v>57</v>
      </c>
      <c r="H252" s="30">
        <v>2004</v>
      </c>
      <c r="I252" s="59" t="s">
        <v>53</v>
      </c>
      <c r="J252" s="57" t="s">
        <v>544</v>
      </c>
      <c r="K252" s="58" t="s">
        <v>54</v>
      </c>
      <c r="L252" s="58" t="s">
        <v>56</v>
      </c>
      <c r="M252" s="58" t="s">
        <v>533</v>
      </c>
      <c r="N252" s="168"/>
    </row>
    <row r="253" spans="1:14" ht="12.75" customHeight="1" x14ac:dyDescent="0.25">
      <c r="A253" s="35">
        <v>248</v>
      </c>
      <c r="B253" s="56" t="s">
        <v>440</v>
      </c>
      <c r="C253" s="56">
        <v>109</v>
      </c>
      <c r="D253" s="30">
        <v>1</v>
      </c>
      <c r="E253" s="60" t="s">
        <v>359</v>
      </c>
      <c r="F253" s="57" t="s">
        <v>48</v>
      </c>
      <c r="G253" s="30" t="s">
        <v>57</v>
      </c>
      <c r="H253" s="30">
        <v>2004</v>
      </c>
      <c r="I253" s="59" t="s">
        <v>53</v>
      </c>
      <c r="J253" s="57" t="s">
        <v>544</v>
      </c>
      <c r="K253" s="58" t="s">
        <v>54</v>
      </c>
      <c r="L253" s="58" t="s">
        <v>56</v>
      </c>
      <c r="M253" s="58" t="s">
        <v>533</v>
      </c>
      <c r="N253" s="168"/>
    </row>
    <row r="254" spans="1:14" ht="12.75" customHeight="1" x14ac:dyDescent="0.25">
      <c r="A254" s="35">
        <v>249</v>
      </c>
      <c r="B254" s="56" t="s">
        <v>441</v>
      </c>
      <c r="C254" s="56">
        <v>109</v>
      </c>
      <c r="D254" s="30">
        <v>1</v>
      </c>
      <c r="E254" s="60" t="s">
        <v>316</v>
      </c>
      <c r="F254" s="57" t="s">
        <v>48</v>
      </c>
      <c r="G254" s="30" t="s">
        <v>57</v>
      </c>
      <c r="H254" s="30">
        <v>2004</v>
      </c>
      <c r="I254" s="59" t="s">
        <v>53</v>
      </c>
      <c r="J254" s="57" t="s">
        <v>544</v>
      </c>
      <c r="K254" s="58" t="s">
        <v>54</v>
      </c>
      <c r="L254" s="58" t="s">
        <v>56</v>
      </c>
      <c r="M254" s="58" t="s">
        <v>533</v>
      </c>
      <c r="N254" s="168"/>
    </row>
    <row r="255" spans="1:14" ht="12.75" customHeight="1" x14ac:dyDescent="0.25">
      <c r="A255" s="35">
        <v>250</v>
      </c>
      <c r="B255" s="56" t="s">
        <v>442</v>
      </c>
      <c r="C255" s="56">
        <v>109</v>
      </c>
      <c r="D255" s="30">
        <v>1</v>
      </c>
      <c r="E255" s="60" t="s">
        <v>392</v>
      </c>
      <c r="F255" s="57" t="s">
        <v>48</v>
      </c>
      <c r="G255" s="30" t="s">
        <v>57</v>
      </c>
      <c r="H255" s="30">
        <v>2004</v>
      </c>
      <c r="I255" s="59" t="s">
        <v>53</v>
      </c>
      <c r="J255" s="57" t="s">
        <v>544</v>
      </c>
      <c r="K255" s="58" t="s">
        <v>54</v>
      </c>
      <c r="L255" s="58" t="s">
        <v>56</v>
      </c>
      <c r="M255" s="58" t="s">
        <v>533</v>
      </c>
      <c r="N255" s="168"/>
    </row>
    <row r="256" spans="1:14" ht="12.75" customHeight="1" x14ac:dyDescent="0.25">
      <c r="A256" s="35">
        <v>251</v>
      </c>
      <c r="B256" s="56" t="s">
        <v>443</v>
      </c>
      <c r="C256" s="56">
        <v>109</v>
      </c>
      <c r="D256" s="30">
        <v>1</v>
      </c>
      <c r="E256" s="60" t="s">
        <v>388</v>
      </c>
      <c r="F256" s="57" t="s">
        <v>48</v>
      </c>
      <c r="G256" s="30" t="s">
        <v>57</v>
      </c>
      <c r="H256" s="30">
        <v>2004</v>
      </c>
      <c r="I256" s="59" t="s">
        <v>53</v>
      </c>
      <c r="J256" s="57" t="s">
        <v>544</v>
      </c>
      <c r="K256" s="58" t="s">
        <v>54</v>
      </c>
      <c r="L256" s="58" t="s">
        <v>56</v>
      </c>
      <c r="M256" s="58" t="s">
        <v>533</v>
      </c>
      <c r="N256" s="168"/>
    </row>
    <row r="257" spans="1:14" ht="12.75" customHeight="1" x14ac:dyDescent="0.25">
      <c r="A257" s="35">
        <v>252</v>
      </c>
      <c r="B257" s="56" t="s">
        <v>444</v>
      </c>
      <c r="C257" s="56">
        <v>109</v>
      </c>
      <c r="D257" s="30">
        <v>1</v>
      </c>
      <c r="E257" s="60" t="s">
        <v>394</v>
      </c>
      <c r="F257" s="57" t="s">
        <v>48</v>
      </c>
      <c r="G257" s="30" t="s">
        <v>57</v>
      </c>
      <c r="H257" s="30">
        <v>2004</v>
      </c>
      <c r="I257" s="59" t="s">
        <v>53</v>
      </c>
      <c r="J257" s="57" t="s">
        <v>544</v>
      </c>
      <c r="K257" s="58" t="s">
        <v>54</v>
      </c>
      <c r="L257" s="58" t="s">
        <v>56</v>
      </c>
      <c r="M257" s="58" t="s">
        <v>533</v>
      </c>
      <c r="N257" s="168"/>
    </row>
    <row r="258" spans="1:14" ht="12.75" customHeight="1" x14ac:dyDescent="0.25">
      <c r="A258" s="35">
        <v>253</v>
      </c>
      <c r="B258" s="56" t="s">
        <v>445</v>
      </c>
      <c r="C258" s="56">
        <v>109</v>
      </c>
      <c r="D258" s="30">
        <v>1</v>
      </c>
      <c r="E258" s="60" t="s">
        <v>429</v>
      </c>
      <c r="F258" s="57" t="s">
        <v>48</v>
      </c>
      <c r="G258" s="30" t="s">
        <v>57</v>
      </c>
      <c r="H258" s="30">
        <v>2004</v>
      </c>
      <c r="I258" s="59" t="s">
        <v>53</v>
      </c>
      <c r="J258" s="57" t="s">
        <v>544</v>
      </c>
      <c r="K258" s="58" t="s">
        <v>54</v>
      </c>
      <c r="L258" s="58" t="s">
        <v>56</v>
      </c>
      <c r="M258" s="58" t="s">
        <v>533</v>
      </c>
      <c r="N258" s="168"/>
    </row>
    <row r="259" spans="1:14" ht="12.75" customHeight="1" x14ac:dyDescent="0.25">
      <c r="A259" s="35">
        <v>254</v>
      </c>
      <c r="B259" s="56" t="s">
        <v>446</v>
      </c>
      <c r="C259" s="56">
        <v>109</v>
      </c>
      <c r="D259" s="30">
        <v>1</v>
      </c>
      <c r="E259" s="60" t="s">
        <v>429</v>
      </c>
      <c r="F259" s="57" t="s">
        <v>48</v>
      </c>
      <c r="G259" s="30" t="s">
        <v>57</v>
      </c>
      <c r="H259" s="30">
        <v>2004</v>
      </c>
      <c r="I259" s="59" t="s">
        <v>53</v>
      </c>
      <c r="J259" s="57" t="s">
        <v>544</v>
      </c>
      <c r="K259" s="58" t="s">
        <v>54</v>
      </c>
      <c r="L259" s="58" t="s">
        <v>56</v>
      </c>
      <c r="M259" s="58" t="s">
        <v>533</v>
      </c>
      <c r="N259" s="168"/>
    </row>
    <row r="260" spans="1:14" ht="12.75" customHeight="1" x14ac:dyDescent="0.25">
      <c r="A260" s="35">
        <v>255</v>
      </c>
      <c r="B260" s="56" t="s">
        <v>447</v>
      </c>
      <c r="C260" s="56">
        <v>109</v>
      </c>
      <c r="D260" s="30">
        <v>1</v>
      </c>
      <c r="E260" s="60" t="s">
        <v>448</v>
      </c>
      <c r="F260" s="57" t="s">
        <v>48</v>
      </c>
      <c r="G260" s="30" t="s">
        <v>57</v>
      </c>
      <c r="H260" s="30">
        <v>2004</v>
      </c>
      <c r="I260" s="59" t="s">
        <v>53</v>
      </c>
      <c r="J260" s="57" t="s">
        <v>544</v>
      </c>
      <c r="K260" s="58" t="s">
        <v>54</v>
      </c>
      <c r="L260" s="58" t="s">
        <v>56</v>
      </c>
      <c r="M260" s="58" t="s">
        <v>533</v>
      </c>
      <c r="N260" s="168"/>
    </row>
    <row r="261" spans="1:14" ht="12.75" customHeight="1" x14ac:dyDescent="0.25">
      <c r="A261" s="35">
        <v>256</v>
      </c>
      <c r="B261" s="56" t="s">
        <v>449</v>
      </c>
      <c r="C261" s="56">
        <v>109</v>
      </c>
      <c r="D261" s="30">
        <v>1</v>
      </c>
      <c r="E261" s="60" t="s">
        <v>450</v>
      </c>
      <c r="F261" s="57" t="s">
        <v>48</v>
      </c>
      <c r="G261" s="30" t="s">
        <v>57</v>
      </c>
      <c r="H261" s="30">
        <v>2004</v>
      </c>
      <c r="I261" s="59" t="s">
        <v>53</v>
      </c>
      <c r="J261" s="57" t="s">
        <v>544</v>
      </c>
      <c r="K261" s="58" t="s">
        <v>54</v>
      </c>
      <c r="L261" s="58" t="s">
        <v>56</v>
      </c>
      <c r="M261" s="58" t="s">
        <v>533</v>
      </c>
      <c r="N261" s="168"/>
    </row>
    <row r="262" spans="1:14" ht="12.75" customHeight="1" x14ac:dyDescent="0.25">
      <c r="A262" s="35">
        <v>257</v>
      </c>
      <c r="B262" s="56" t="s">
        <v>451</v>
      </c>
      <c r="C262" s="56">
        <v>109</v>
      </c>
      <c r="D262" s="30">
        <v>1</v>
      </c>
      <c r="E262" s="60" t="s">
        <v>452</v>
      </c>
      <c r="F262" s="57" t="s">
        <v>48</v>
      </c>
      <c r="G262" s="30" t="s">
        <v>57</v>
      </c>
      <c r="H262" s="30">
        <v>2004</v>
      </c>
      <c r="I262" s="59" t="s">
        <v>53</v>
      </c>
      <c r="J262" s="57" t="s">
        <v>544</v>
      </c>
      <c r="K262" s="58" t="s">
        <v>54</v>
      </c>
      <c r="L262" s="58" t="s">
        <v>56</v>
      </c>
      <c r="M262" s="58" t="s">
        <v>533</v>
      </c>
      <c r="N262" s="168"/>
    </row>
    <row r="263" spans="1:14" ht="12.75" customHeight="1" x14ac:dyDescent="0.25">
      <c r="A263" s="35">
        <v>258</v>
      </c>
      <c r="B263" s="56" t="s">
        <v>453</v>
      </c>
      <c r="C263" s="56">
        <v>109</v>
      </c>
      <c r="D263" s="30">
        <v>1</v>
      </c>
      <c r="E263" s="60" t="s">
        <v>454</v>
      </c>
      <c r="F263" s="57" t="s">
        <v>48</v>
      </c>
      <c r="G263" s="30" t="s">
        <v>57</v>
      </c>
      <c r="H263" s="30">
        <v>2004</v>
      </c>
      <c r="I263" s="59" t="s">
        <v>53</v>
      </c>
      <c r="J263" s="57" t="s">
        <v>544</v>
      </c>
      <c r="K263" s="58" t="s">
        <v>54</v>
      </c>
      <c r="L263" s="58" t="s">
        <v>56</v>
      </c>
      <c r="M263" s="58" t="s">
        <v>533</v>
      </c>
      <c r="N263" s="168"/>
    </row>
    <row r="264" spans="1:14" ht="12.75" customHeight="1" x14ac:dyDescent="0.25">
      <c r="A264" s="35">
        <v>259</v>
      </c>
      <c r="B264" s="56" t="s">
        <v>455</v>
      </c>
      <c r="C264" s="56">
        <v>109</v>
      </c>
      <c r="D264" s="30">
        <v>1</v>
      </c>
      <c r="E264" s="60" t="s">
        <v>456</v>
      </c>
      <c r="F264" s="57" t="s">
        <v>48</v>
      </c>
      <c r="G264" s="30" t="s">
        <v>57</v>
      </c>
      <c r="H264" s="30">
        <v>2004</v>
      </c>
      <c r="I264" s="59" t="s">
        <v>53</v>
      </c>
      <c r="J264" s="57" t="s">
        <v>544</v>
      </c>
      <c r="K264" s="58" t="s">
        <v>54</v>
      </c>
      <c r="L264" s="58" t="s">
        <v>56</v>
      </c>
      <c r="M264" s="58" t="s">
        <v>533</v>
      </c>
      <c r="N264" s="168"/>
    </row>
    <row r="265" spans="1:14" ht="12.75" customHeight="1" x14ac:dyDescent="0.25">
      <c r="A265" s="35">
        <v>260</v>
      </c>
      <c r="B265" s="56" t="s">
        <v>457</v>
      </c>
      <c r="C265" s="56">
        <v>109</v>
      </c>
      <c r="D265" s="30">
        <v>1</v>
      </c>
      <c r="E265" s="60" t="s">
        <v>458</v>
      </c>
      <c r="F265" s="57" t="s">
        <v>48</v>
      </c>
      <c r="G265" s="30" t="s">
        <v>57</v>
      </c>
      <c r="H265" s="30">
        <v>2005</v>
      </c>
      <c r="I265" s="59" t="s">
        <v>53</v>
      </c>
      <c r="J265" s="57" t="s">
        <v>544</v>
      </c>
      <c r="K265" s="58" t="s">
        <v>54</v>
      </c>
      <c r="L265" s="58" t="s">
        <v>56</v>
      </c>
      <c r="M265" s="58" t="s">
        <v>533</v>
      </c>
      <c r="N265" s="168"/>
    </row>
    <row r="266" spans="1:14" ht="12.75" customHeight="1" x14ac:dyDescent="0.25">
      <c r="A266" s="35">
        <v>261</v>
      </c>
      <c r="B266" s="56" t="s">
        <v>459</v>
      </c>
      <c r="C266" s="56">
        <v>109</v>
      </c>
      <c r="D266" s="30">
        <v>1</v>
      </c>
      <c r="E266" s="60" t="s">
        <v>397</v>
      </c>
      <c r="F266" s="57" t="s">
        <v>48</v>
      </c>
      <c r="G266" s="30" t="s">
        <v>57</v>
      </c>
      <c r="H266" s="30">
        <v>2005</v>
      </c>
      <c r="I266" s="59" t="s">
        <v>53</v>
      </c>
      <c r="J266" s="57" t="s">
        <v>544</v>
      </c>
      <c r="K266" s="58" t="s">
        <v>54</v>
      </c>
      <c r="L266" s="58" t="s">
        <v>56</v>
      </c>
      <c r="M266" s="58" t="s">
        <v>533</v>
      </c>
      <c r="N266" s="168"/>
    </row>
    <row r="267" spans="1:14" ht="12.75" customHeight="1" x14ac:dyDescent="0.25">
      <c r="A267" s="35">
        <v>262</v>
      </c>
      <c r="B267" s="56" t="s">
        <v>460</v>
      </c>
      <c r="C267" s="56">
        <v>109</v>
      </c>
      <c r="D267" s="30">
        <v>1</v>
      </c>
      <c r="E267" s="60" t="s">
        <v>461</v>
      </c>
      <c r="F267" s="57" t="s">
        <v>48</v>
      </c>
      <c r="G267" s="30" t="s">
        <v>57</v>
      </c>
      <c r="H267" s="30">
        <v>2005</v>
      </c>
      <c r="I267" s="59" t="s">
        <v>53</v>
      </c>
      <c r="J267" s="57" t="s">
        <v>544</v>
      </c>
      <c r="K267" s="58" t="s">
        <v>54</v>
      </c>
      <c r="L267" s="58" t="s">
        <v>56</v>
      </c>
      <c r="M267" s="58" t="s">
        <v>533</v>
      </c>
      <c r="N267" s="168"/>
    </row>
    <row r="268" spans="1:14" ht="12.75" customHeight="1" x14ac:dyDescent="0.25">
      <c r="A268" s="35">
        <v>263</v>
      </c>
      <c r="B268" s="56" t="s">
        <v>462</v>
      </c>
      <c r="C268" s="56">
        <v>109</v>
      </c>
      <c r="D268" s="30">
        <v>1</v>
      </c>
      <c r="E268" s="60" t="s">
        <v>392</v>
      </c>
      <c r="F268" s="57" t="s">
        <v>48</v>
      </c>
      <c r="G268" s="30" t="s">
        <v>57</v>
      </c>
      <c r="H268" s="30">
        <v>2005</v>
      </c>
      <c r="I268" s="59" t="s">
        <v>53</v>
      </c>
      <c r="J268" s="57" t="s">
        <v>544</v>
      </c>
      <c r="K268" s="58" t="s">
        <v>54</v>
      </c>
      <c r="L268" s="58" t="s">
        <v>56</v>
      </c>
      <c r="M268" s="58" t="s">
        <v>533</v>
      </c>
      <c r="N268" s="168"/>
    </row>
    <row r="269" spans="1:14" ht="12.75" customHeight="1" x14ac:dyDescent="0.25">
      <c r="A269" s="35">
        <v>264</v>
      </c>
      <c r="B269" s="56" t="s">
        <v>463</v>
      </c>
      <c r="C269" s="56">
        <v>109</v>
      </c>
      <c r="D269" s="30">
        <v>1</v>
      </c>
      <c r="E269" s="60" t="s">
        <v>397</v>
      </c>
      <c r="F269" s="57" t="s">
        <v>48</v>
      </c>
      <c r="G269" s="30" t="s">
        <v>57</v>
      </c>
      <c r="H269" s="30">
        <v>2005</v>
      </c>
      <c r="I269" s="59" t="s">
        <v>53</v>
      </c>
      <c r="J269" s="57" t="s">
        <v>544</v>
      </c>
      <c r="K269" s="58" t="s">
        <v>54</v>
      </c>
      <c r="L269" s="58" t="s">
        <v>56</v>
      </c>
      <c r="M269" s="58" t="s">
        <v>533</v>
      </c>
      <c r="N269" s="168"/>
    </row>
    <row r="270" spans="1:14" ht="12.75" customHeight="1" x14ac:dyDescent="0.25">
      <c r="A270" s="35">
        <v>265</v>
      </c>
      <c r="B270" s="56" t="s">
        <v>464</v>
      </c>
      <c r="C270" s="56">
        <v>109</v>
      </c>
      <c r="D270" s="30">
        <v>1</v>
      </c>
      <c r="E270" s="60" t="s">
        <v>397</v>
      </c>
      <c r="F270" s="57" t="s">
        <v>48</v>
      </c>
      <c r="G270" s="30" t="s">
        <v>57</v>
      </c>
      <c r="H270" s="30">
        <v>2005</v>
      </c>
      <c r="I270" s="59" t="s">
        <v>53</v>
      </c>
      <c r="J270" s="57" t="s">
        <v>544</v>
      </c>
      <c r="K270" s="58" t="s">
        <v>54</v>
      </c>
      <c r="L270" s="58" t="s">
        <v>56</v>
      </c>
      <c r="M270" s="58" t="s">
        <v>533</v>
      </c>
      <c r="N270" s="168"/>
    </row>
    <row r="271" spans="1:14" ht="12.75" customHeight="1" x14ac:dyDescent="0.25">
      <c r="A271" s="35">
        <v>266</v>
      </c>
      <c r="B271" s="56" t="s">
        <v>465</v>
      </c>
      <c r="C271" s="56">
        <v>109</v>
      </c>
      <c r="D271" s="30">
        <v>1</v>
      </c>
      <c r="E271" s="60" t="s">
        <v>394</v>
      </c>
      <c r="F271" s="57" t="s">
        <v>48</v>
      </c>
      <c r="G271" s="30" t="s">
        <v>57</v>
      </c>
      <c r="H271" s="30">
        <v>2005</v>
      </c>
      <c r="I271" s="59" t="s">
        <v>53</v>
      </c>
      <c r="J271" s="57" t="s">
        <v>544</v>
      </c>
      <c r="K271" s="58" t="s">
        <v>54</v>
      </c>
      <c r="L271" s="58" t="s">
        <v>56</v>
      </c>
      <c r="M271" s="58" t="s">
        <v>533</v>
      </c>
      <c r="N271" s="168"/>
    </row>
    <row r="272" spans="1:14" ht="12.75" customHeight="1" x14ac:dyDescent="0.25">
      <c r="A272" s="35">
        <v>267</v>
      </c>
      <c r="B272" s="56" t="s">
        <v>466</v>
      </c>
      <c r="C272" s="56">
        <v>109</v>
      </c>
      <c r="D272" s="30">
        <v>1</v>
      </c>
      <c r="E272" s="60" t="s">
        <v>392</v>
      </c>
      <c r="F272" s="57" t="s">
        <v>48</v>
      </c>
      <c r="G272" s="30" t="s">
        <v>57</v>
      </c>
      <c r="H272" s="30">
        <v>2005</v>
      </c>
      <c r="I272" s="59" t="s">
        <v>53</v>
      </c>
      <c r="J272" s="57" t="s">
        <v>544</v>
      </c>
      <c r="K272" s="58" t="s">
        <v>54</v>
      </c>
      <c r="L272" s="58" t="s">
        <v>56</v>
      </c>
      <c r="M272" s="58" t="s">
        <v>533</v>
      </c>
      <c r="N272" s="168"/>
    </row>
    <row r="273" spans="1:14" ht="12.75" customHeight="1" x14ac:dyDescent="0.25">
      <c r="A273" s="35">
        <v>268</v>
      </c>
      <c r="B273" s="56" t="s">
        <v>467</v>
      </c>
      <c r="C273" s="56">
        <v>109</v>
      </c>
      <c r="D273" s="30">
        <v>1</v>
      </c>
      <c r="E273" s="60" t="s">
        <v>429</v>
      </c>
      <c r="F273" s="57" t="s">
        <v>48</v>
      </c>
      <c r="G273" s="30" t="s">
        <v>57</v>
      </c>
      <c r="H273" s="30">
        <v>2006</v>
      </c>
      <c r="I273" s="59" t="s">
        <v>53</v>
      </c>
      <c r="J273" s="57" t="s">
        <v>544</v>
      </c>
      <c r="K273" s="58" t="s">
        <v>54</v>
      </c>
      <c r="L273" s="58" t="s">
        <v>56</v>
      </c>
      <c r="M273" s="58" t="s">
        <v>533</v>
      </c>
      <c r="N273" s="168"/>
    </row>
    <row r="274" spans="1:14" ht="12.75" customHeight="1" x14ac:dyDescent="0.25">
      <c r="A274" s="35">
        <v>269</v>
      </c>
      <c r="B274" s="56" t="s">
        <v>468</v>
      </c>
      <c r="C274" s="56">
        <v>109</v>
      </c>
      <c r="D274" s="30">
        <v>1</v>
      </c>
      <c r="E274" s="60" t="s">
        <v>469</v>
      </c>
      <c r="F274" s="57" t="s">
        <v>48</v>
      </c>
      <c r="G274" s="30" t="s">
        <v>57</v>
      </c>
      <c r="H274" s="30">
        <v>2006</v>
      </c>
      <c r="I274" s="59" t="s">
        <v>53</v>
      </c>
      <c r="J274" s="57" t="s">
        <v>544</v>
      </c>
      <c r="K274" s="58" t="s">
        <v>54</v>
      </c>
      <c r="L274" s="58" t="s">
        <v>56</v>
      </c>
      <c r="M274" s="58" t="s">
        <v>533</v>
      </c>
      <c r="N274" s="168"/>
    </row>
    <row r="275" spans="1:14" ht="12.75" customHeight="1" x14ac:dyDescent="0.25">
      <c r="A275" s="35">
        <v>270</v>
      </c>
      <c r="B275" s="56" t="s">
        <v>470</v>
      </c>
      <c r="C275" s="56">
        <v>109</v>
      </c>
      <c r="D275" s="30">
        <v>1</v>
      </c>
      <c r="E275" s="60" t="s">
        <v>429</v>
      </c>
      <c r="F275" s="57" t="s">
        <v>48</v>
      </c>
      <c r="G275" s="30" t="s">
        <v>57</v>
      </c>
      <c r="H275" s="30">
        <v>2006</v>
      </c>
      <c r="I275" s="59" t="s">
        <v>53</v>
      </c>
      <c r="J275" s="57" t="s">
        <v>544</v>
      </c>
      <c r="K275" s="58" t="s">
        <v>54</v>
      </c>
      <c r="L275" s="58" t="s">
        <v>56</v>
      </c>
      <c r="M275" s="58" t="s">
        <v>533</v>
      </c>
      <c r="N275" s="168"/>
    </row>
    <row r="276" spans="1:14" ht="12.75" customHeight="1" x14ac:dyDescent="0.25">
      <c r="A276" s="35">
        <v>271</v>
      </c>
      <c r="B276" s="56" t="s">
        <v>471</v>
      </c>
      <c r="C276" s="56">
        <v>109</v>
      </c>
      <c r="D276" s="30">
        <v>1</v>
      </c>
      <c r="E276" s="60" t="s">
        <v>450</v>
      </c>
      <c r="F276" s="57" t="s">
        <v>48</v>
      </c>
      <c r="G276" s="30" t="s">
        <v>57</v>
      </c>
      <c r="H276" s="30">
        <v>2006</v>
      </c>
      <c r="I276" s="59" t="s">
        <v>53</v>
      </c>
      <c r="J276" s="57" t="s">
        <v>544</v>
      </c>
      <c r="K276" s="58" t="s">
        <v>54</v>
      </c>
      <c r="L276" s="58" t="s">
        <v>56</v>
      </c>
      <c r="M276" s="58" t="s">
        <v>533</v>
      </c>
      <c r="N276" s="168"/>
    </row>
    <row r="277" spans="1:14" ht="12.75" customHeight="1" x14ac:dyDescent="0.25">
      <c r="A277" s="35">
        <v>272</v>
      </c>
      <c r="B277" s="56" t="s">
        <v>472</v>
      </c>
      <c r="C277" s="56">
        <v>109</v>
      </c>
      <c r="D277" s="30">
        <v>1</v>
      </c>
      <c r="E277" s="60" t="s">
        <v>450</v>
      </c>
      <c r="F277" s="57" t="s">
        <v>48</v>
      </c>
      <c r="G277" s="30" t="s">
        <v>57</v>
      </c>
      <c r="H277" s="30">
        <v>2006</v>
      </c>
      <c r="I277" s="59" t="s">
        <v>53</v>
      </c>
      <c r="J277" s="57" t="s">
        <v>544</v>
      </c>
      <c r="K277" s="58" t="s">
        <v>54</v>
      </c>
      <c r="L277" s="58" t="s">
        <v>56</v>
      </c>
      <c r="M277" s="58" t="s">
        <v>533</v>
      </c>
      <c r="N277" s="168"/>
    </row>
    <row r="278" spans="1:14" ht="12.75" customHeight="1" x14ac:dyDescent="0.25">
      <c r="A278" s="35">
        <v>273</v>
      </c>
      <c r="B278" s="56" t="s">
        <v>473</v>
      </c>
      <c r="C278" s="56">
        <v>109</v>
      </c>
      <c r="D278" s="30">
        <v>1</v>
      </c>
      <c r="E278" s="60" t="s">
        <v>450</v>
      </c>
      <c r="F278" s="57" t="s">
        <v>48</v>
      </c>
      <c r="G278" s="30" t="s">
        <v>57</v>
      </c>
      <c r="H278" s="30">
        <v>2006</v>
      </c>
      <c r="I278" s="59" t="s">
        <v>53</v>
      </c>
      <c r="J278" s="57" t="s">
        <v>544</v>
      </c>
      <c r="K278" s="58" t="s">
        <v>54</v>
      </c>
      <c r="L278" s="58" t="s">
        <v>56</v>
      </c>
      <c r="M278" s="58" t="s">
        <v>533</v>
      </c>
      <c r="N278" s="168"/>
    </row>
    <row r="279" spans="1:14" ht="12.75" customHeight="1" x14ac:dyDescent="0.25">
      <c r="A279" s="35">
        <v>274</v>
      </c>
      <c r="B279" s="56" t="s">
        <v>474</v>
      </c>
      <c r="C279" s="56">
        <v>109</v>
      </c>
      <c r="D279" s="30">
        <v>1</v>
      </c>
      <c r="E279" s="60" t="s">
        <v>450</v>
      </c>
      <c r="F279" s="57" t="s">
        <v>48</v>
      </c>
      <c r="G279" s="30" t="s">
        <v>57</v>
      </c>
      <c r="H279" s="30">
        <v>2006</v>
      </c>
      <c r="I279" s="59" t="s">
        <v>53</v>
      </c>
      <c r="J279" s="57" t="s">
        <v>544</v>
      </c>
      <c r="K279" s="58" t="s">
        <v>54</v>
      </c>
      <c r="L279" s="58" t="s">
        <v>56</v>
      </c>
      <c r="M279" s="58" t="s">
        <v>533</v>
      </c>
      <c r="N279" s="168"/>
    </row>
    <row r="280" spans="1:14" ht="12.75" customHeight="1" x14ac:dyDescent="0.25">
      <c r="A280" s="35">
        <v>275</v>
      </c>
      <c r="B280" s="56" t="s">
        <v>475</v>
      </c>
      <c r="C280" s="56">
        <v>109</v>
      </c>
      <c r="D280" s="30">
        <v>1</v>
      </c>
      <c r="E280" s="60" t="s">
        <v>476</v>
      </c>
      <c r="F280" s="57" t="s">
        <v>48</v>
      </c>
      <c r="G280" s="30" t="s">
        <v>57</v>
      </c>
      <c r="H280" s="30">
        <v>2006</v>
      </c>
      <c r="I280" s="59" t="s">
        <v>53</v>
      </c>
      <c r="J280" s="57" t="s">
        <v>544</v>
      </c>
      <c r="K280" s="58" t="s">
        <v>54</v>
      </c>
      <c r="L280" s="58" t="s">
        <v>56</v>
      </c>
      <c r="M280" s="58" t="s">
        <v>533</v>
      </c>
      <c r="N280" s="168"/>
    </row>
    <row r="281" spans="1:14" ht="12.75" customHeight="1" x14ac:dyDescent="0.25">
      <c r="A281" s="35">
        <v>276</v>
      </c>
      <c r="B281" s="56" t="s">
        <v>477</v>
      </c>
      <c r="C281" s="56">
        <v>109</v>
      </c>
      <c r="D281" s="30">
        <v>1</v>
      </c>
      <c r="E281" s="60" t="s">
        <v>478</v>
      </c>
      <c r="F281" s="57" t="s">
        <v>48</v>
      </c>
      <c r="G281" s="30" t="s">
        <v>57</v>
      </c>
      <c r="H281" s="30">
        <v>2006</v>
      </c>
      <c r="I281" s="59" t="s">
        <v>53</v>
      </c>
      <c r="J281" s="57" t="s">
        <v>544</v>
      </c>
      <c r="K281" s="58" t="s">
        <v>54</v>
      </c>
      <c r="L281" s="58" t="s">
        <v>56</v>
      </c>
      <c r="M281" s="58" t="s">
        <v>533</v>
      </c>
      <c r="N281" s="168"/>
    </row>
    <row r="282" spans="1:14" ht="12.75" customHeight="1" x14ac:dyDescent="0.25">
      <c r="A282" s="35">
        <v>277</v>
      </c>
      <c r="B282" s="56" t="s">
        <v>479</v>
      </c>
      <c r="C282" s="56">
        <v>109</v>
      </c>
      <c r="D282" s="30">
        <v>1</v>
      </c>
      <c r="E282" s="60" t="s">
        <v>480</v>
      </c>
      <c r="F282" s="57" t="s">
        <v>48</v>
      </c>
      <c r="G282" s="30" t="s">
        <v>57</v>
      </c>
      <c r="H282" s="30">
        <v>2006</v>
      </c>
      <c r="I282" s="59" t="s">
        <v>53</v>
      </c>
      <c r="J282" s="57" t="s">
        <v>544</v>
      </c>
      <c r="K282" s="58" t="s">
        <v>54</v>
      </c>
      <c r="L282" s="58" t="s">
        <v>56</v>
      </c>
      <c r="M282" s="58" t="s">
        <v>533</v>
      </c>
      <c r="N282" s="168"/>
    </row>
    <row r="283" spans="1:14" ht="12.75" customHeight="1" x14ac:dyDescent="0.25">
      <c r="A283" s="35">
        <v>278</v>
      </c>
      <c r="B283" s="56" t="s">
        <v>481</v>
      </c>
      <c r="C283" s="56">
        <v>109</v>
      </c>
      <c r="D283" s="30">
        <v>1</v>
      </c>
      <c r="E283" s="60" t="s">
        <v>482</v>
      </c>
      <c r="F283" s="57" t="s">
        <v>48</v>
      </c>
      <c r="G283" s="30" t="s">
        <v>57</v>
      </c>
      <c r="H283" s="30">
        <v>2007</v>
      </c>
      <c r="I283" s="59" t="s">
        <v>53</v>
      </c>
      <c r="J283" s="57" t="s">
        <v>544</v>
      </c>
      <c r="K283" s="58" t="s">
        <v>54</v>
      </c>
      <c r="L283" s="58" t="s">
        <v>56</v>
      </c>
      <c r="M283" s="58" t="s">
        <v>533</v>
      </c>
      <c r="N283" s="168"/>
    </row>
    <row r="284" spans="1:14" ht="12.75" customHeight="1" x14ac:dyDescent="0.25">
      <c r="A284" s="35">
        <v>279</v>
      </c>
      <c r="B284" s="56" t="s">
        <v>483</v>
      </c>
      <c r="C284" s="56">
        <v>109</v>
      </c>
      <c r="D284" s="30">
        <v>1</v>
      </c>
      <c r="E284" s="60" t="s">
        <v>484</v>
      </c>
      <c r="F284" s="57" t="s">
        <v>48</v>
      </c>
      <c r="G284" s="30" t="s">
        <v>57</v>
      </c>
      <c r="H284" s="30">
        <v>2007</v>
      </c>
      <c r="I284" s="59" t="s">
        <v>53</v>
      </c>
      <c r="J284" s="57" t="s">
        <v>544</v>
      </c>
      <c r="K284" s="58" t="s">
        <v>54</v>
      </c>
      <c r="L284" s="58" t="s">
        <v>56</v>
      </c>
      <c r="M284" s="58" t="s">
        <v>533</v>
      </c>
      <c r="N284" s="168"/>
    </row>
    <row r="285" spans="1:14" ht="12.75" customHeight="1" x14ac:dyDescent="0.25">
      <c r="A285" s="35">
        <v>280</v>
      </c>
      <c r="B285" s="56" t="s">
        <v>485</v>
      </c>
      <c r="C285" s="56">
        <v>109</v>
      </c>
      <c r="D285" s="30">
        <v>1</v>
      </c>
      <c r="E285" s="60" t="s">
        <v>486</v>
      </c>
      <c r="F285" s="57" t="s">
        <v>48</v>
      </c>
      <c r="G285" s="30" t="s">
        <v>57</v>
      </c>
      <c r="H285" s="30">
        <v>2007</v>
      </c>
      <c r="I285" s="59" t="s">
        <v>53</v>
      </c>
      <c r="J285" s="57" t="s">
        <v>544</v>
      </c>
      <c r="K285" s="58" t="s">
        <v>54</v>
      </c>
      <c r="L285" s="58" t="s">
        <v>56</v>
      </c>
      <c r="M285" s="58" t="s">
        <v>533</v>
      </c>
      <c r="N285" s="168"/>
    </row>
    <row r="286" spans="1:14" ht="12.75" customHeight="1" x14ac:dyDescent="0.25">
      <c r="A286" s="35">
        <v>281</v>
      </c>
      <c r="B286" s="56" t="s">
        <v>487</v>
      </c>
      <c r="C286" s="56">
        <v>109</v>
      </c>
      <c r="D286" s="30">
        <v>1</v>
      </c>
      <c r="E286" s="60" t="s">
        <v>488</v>
      </c>
      <c r="F286" s="57" t="s">
        <v>48</v>
      </c>
      <c r="G286" s="30" t="s">
        <v>57</v>
      </c>
      <c r="H286" s="30">
        <v>2007</v>
      </c>
      <c r="I286" s="59" t="s">
        <v>53</v>
      </c>
      <c r="J286" s="57" t="s">
        <v>544</v>
      </c>
      <c r="K286" s="58" t="s">
        <v>54</v>
      </c>
      <c r="L286" s="58" t="s">
        <v>56</v>
      </c>
      <c r="M286" s="58" t="s">
        <v>533</v>
      </c>
      <c r="N286" s="168"/>
    </row>
    <row r="287" spans="1:14" ht="12.75" customHeight="1" x14ac:dyDescent="0.25">
      <c r="A287" s="35">
        <v>282</v>
      </c>
      <c r="B287" s="56" t="s">
        <v>489</v>
      </c>
      <c r="C287" s="56">
        <v>109</v>
      </c>
      <c r="D287" s="30">
        <v>1</v>
      </c>
      <c r="E287" s="60" t="s">
        <v>490</v>
      </c>
      <c r="F287" s="57" t="s">
        <v>48</v>
      </c>
      <c r="G287" s="30" t="s">
        <v>57</v>
      </c>
      <c r="H287" s="30">
        <v>2007</v>
      </c>
      <c r="I287" s="59" t="s">
        <v>53</v>
      </c>
      <c r="J287" s="57" t="s">
        <v>544</v>
      </c>
      <c r="K287" s="58" t="s">
        <v>54</v>
      </c>
      <c r="L287" s="58" t="s">
        <v>56</v>
      </c>
      <c r="M287" s="58" t="s">
        <v>533</v>
      </c>
      <c r="N287" s="168"/>
    </row>
    <row r="288" spans="1:14" ht="12.75" customHeight="1" x14ac:dyDescent="0.25">
      <c r="A288" s="35">
        <v>283</v>
      </c>
      <c r="B288" s="56" t="s">
        <v>491</v>
      </c>
      <c r="C288" s="56">
        <v>109</v>
      </c>
      <c r="D288" s="30">
        <v>1</v>
      </c>
      <c r="E288" s="60" t="s">
        <v>492</v>
      </c>
      <c r="F288" s="57" t="s">
        <v>48</v>
      </c>
      <c r="G288" s="30" t="s">
        <v>57</v>
      </c>
      <c r="H288" s="30">
        <v>2007</v>
      </c>
      <c r="I288" s="59" t="s">
        <v>53</v>
      </c>
      <c r="J288" s="57" t="s">
        <v>544</v>
      </c>
      <c r="K288" s="58" t="s">
        <v>54</v>
      </c>
      <c r="L288" s="58" t="s">
        <v>56</v>
      </c>
      <c r="M288" s="58" t="s">
        <v>533</v>
      </c>
      <c r="N288" s="168"/>
    </row>
    <row r="289" spans="1:14" ht="12.75" customHeight="1" x14ac:dyDescent="0.25">
      <c r="A289" s="35">
        <v>284</v>
      </c>
      <c r="B289" s="56" t="s">
        <v>493</v>
      </c>
      <c r="C289" s="56">
        <v>109</v>
      </c>
      <c r="D289" s="30">
        <v>1</v>
      </c>
      <c r="E289" s="60" t="s">
        <v>494</v>
      </c>
      <c r="F289" s="57" t="s">
        <v>48</v>
      </c>
      <c r="G289" s="30" t="s">
        <v>57</v>
      </c>
      <c r="H289" s="30">
        <v>2007</v>
      </c>
      <c r="I289" s="59" t="s">
        <v>53</v>
      </c>
      <c r="J289" s="57" t="s">
        <v>544</v>
      </c>
      <c r="K289" s="58" t="s">
        <v>54</v>
      </c>
      <c r="L289" s="58" t="s">
        <v>56</v>
      </c>
      <c r="M289" s="58" t="s">
        <v>533</v>
      </c>
      <c r="N289" s="168"/>
    </row>
    <row r="290" spans="1:14" ht="12.75" customHeight="1" x14ac:dyDescent="0.25">
      <c r="A290" s="35">
        <v>285</v>
      </c>
      <c r="B290" s="56" t="s">
        <v>495</v>
      </c>
      <c r="C290" s="56">
        <v>109</v>
      </c>
      <c r="D290" s="30">
        <v>1</v>
      </c>
      <c r="E290" s="60" t="s">
        <v>496</v>
      </c>
      <c r="F290" s="57" t="s">
        <v>48</v>
      </c>
      <c r="G290" s="30" t="s">
        <v>57</v>
      </c>
      <c r="H290" s="30">
        <v>2007</v>
      </c>
      <c r="I290" s="59" t="s">
        <v>53</v>
      </c>
      <c r="J290" s="57" t="s">
        <v>544</v>
      </c>
      <c r="K290" s="58" t="s">
        <v>54</v>
      </c>
      <c r="L290" s="58" t="s">
        <v>56</v>
      </c>
      <c r="M290" s="58" t="s">
        <v>533</v>
      </c>
      <c r="N290" s="168"/>
    </row>
    <row r="291" spans="1:14" ht="12.75" customHeight="1" x14ac:dyDescent="0.25">
      <c r="A291" s="35">
        <v>286</v>
      </c>
      <c r="B291" s="56" t="s">
        <v>497</v>
      </c>
      <c r="C291" s="56">
        <v>109</v>
      </c>
      <c r="D291" s="30">
        <v>1</v>
      </c>
      <c r="E291" s="60" t="s">
        <v>461</v>
      </c>
      <c r="F291" s="57" t="s">
        <v>48</v>
      </c>
      <c r="G291" s="30" t="s">
        <v>57</v>
      </c>
      <c r="H291" s="30">
        <v>2008</v>
      </c>
      <c r="I291" s="59" t="s">
        <v>53</v>
      </c>
      <c r="J291" s="57" t="s">
        <v>544</v>
      </c>
      <c r="K291" s="58" t="s">
        <v>54</v>
      </c>
      <c r="L291" s="58" t="s">
        <v>56</v>
      </c>
      <c r="M291" s="58" t="s">
        <v>533</v>
      </c>
      <c r="N291" s="168"/>
    </row>
    <row r="292" spans="1:14" ht="12.75" customHeight="1" x14ac:dyDescent="0.25">
      <c r="A292" s="35">
        <v>287</v>
      </c>
      <c r="B292" s="56" t="s">
        <v>498</v>
      </c>
      <c r="C292" s="56">
        <v>109</v>
      </c>
      <c r="D292" s="30">
        <v>1</v>
      </c>
      <c r="E292" s="60" t="s">
        <v>604</v>
      </c>
      <c r="F292" s="57" t="s">
        <v>48</v>
      </c>
      <c r="G292" s="30" t="s">
        <v>57</v>
      </c>
      <c r="H292" s="30">
        <v>2008</v>
      </c>
      <c r="I292" s="59" t="s">
        <v>53</v>
      </c>
      <c r="J292" s="57" t="s">
        <v>544</v>
      </c>
      <c r="K292" s="58" t="s">
        <v>54</v>
      </c>
      <c r="L292" s="58" t="s">
        <v>56</v>
      </c>
      <c r="M292" s="58" t="s">
        <v>533</v>
      </c>
      <c r="N292" s="168"/>
    </row>
    <row r="293" spans="1:14" ht="12.75" customHeight="1" x14ac:dyDescent="0.25">
      <c r="A293" s="35">
        <v>288</v>
      </c>
      <c r="B293" s="56" t="s">
        <v>499</v>
      </c>
      <c r="C293" s="56">
        <v>109</v>
      </c>
      <c r="D293" s="30">
        <v>1</v>
      </c>
      <c r="E293" s="60" t="s">
        <v>500</v>
      </c>
      <c r="F293" s="57" t="s">
        <v>48</v>
      </c>
      <c r="G293" s="30" t="s">
        <v>57</v>
      </c>
      <c r="H293" s="30">
        <v>2008</v>
      </c>
      <c r="I293" s="59" t="s">
        <v>53</v>
      </c>
      <c r="J293" s="57" t="s">
        <v>544</v>
      </c>
      <c r="K293" s="58" t="s">
        <v>54</v>
      </c>
      <c r="L293" s="58" t="s">
        <v>56</v>
      </c>
      <c r="M293" s="58" t="s">
        <v>533</v>
      </c>
      <c r="N293" s="168"/>
    </row>
    <row r="294" spans="1:14" ht="12.75" customHeight="1" x14ac:dyDescent="0.25">
      <c r="A294" s="35">
        <v>289</v>
      </c>
      <c r="B294" s="56" t="s">
        <v>501</v>
      </c>
      <c r="C294" s="56">
        <v>109</v>
      </c>
      <c r="D294" s="30">
        <v>1</v>
      </c>
      <c r="E294" s="60" t="s">
        <v>502</v>
      </c>
      <c r="F294" s="57" t="s">
        <v>48</v>
      </c>
      <c r="G294" s="30" t="s">
        <v>57</v>
      </c>
      <c r="H294" s="30">
        <v>2008</v>
      </c>
      <c r="I294" s="59" t="s">
        <v>53</v>
      </c>
      <c r="J294" s="57" t="s">
        <v>544</v>
      </c>
      <c r="K294" s="58" t="s">
        <v>54</v>
      </c>
      <c r="L294" s="58" t="s">
        <v>56</v>
      </c>
      <c r="M294" s="58" t="s">
        <v>533</v>
      </c>
      <c r="N294" s="168"/>
    </row>
    <row r="295" spans="1:14" ht="12.75" customHeight="1" x14ac:dyDescent="0.25">
      <c r="A295" s="35">
        <v>290</v>
      </c>
      <c r="B295" s="56" t="s">
        <v>503</v>
      </c>
      <c r="C295" s="56">
        <v>109</v>
      </c>
      <c r="D295" s="30">
        <v>1</v>
      </c>
      <c r="E295" s="60" t="s">
        <v>602</v>
      </c>
      <c r="F295" s="57" t="s">
        <v>48</v>
      </c>
      <c r="G295" s="30" t="s">
        <v>57</v>
      </c>
      <c r="H295" s="30">
        <v>2008</v>
      </c>
      <c r="I295" s="59" t="s">
        <v>53</v>
      </c>
      <c r="J295" s="57" t="s">
        <v>544</v>
      </c>
      <c r="K295" s="58" t="s">
        <v>54</v>
      </c>
      <c r="L295" s="58" t="s">
        <v>56</v>
      </c>
      <c r="M295" s="58" t="s">
        <v>533</v>
      </c>
      <c r="N295" s="168"/>
    </row>
    <row r="296" spans="1:14" ht="12.75" customHeight="1" x14ac:dyDescent="0.25">
      <c r="A296" s="35">
        <v>291</v>
      </c>
      <c r="B296" s="56" t="s">
        <v>504</v>
      </c>
      <c r="C296" s="56">
        <v>109</v>
      </c>
      <c r="D296" s="30">
        <v>1</v>
      </c>
      <c r="E296" s="60" t="s">
        <v>603</v>
      </c>
      <c r="F296" s="57" t="s">
        <v>48</v>
      </c>
      <c r="G296" s="30" t="s">
        <v>57</v>
      </c>
      <c r="H296" s="30">
        <v>2008</v>
      </c>
      <c r="I296" s="59" t="s">
        <v>53</v>
      </c>
      <c r="J296" s="57" t="s">
        <v>544</v>
      </c>
      <c r="K296" s="58" t="s">
        <v>54</v>
      </c>
      <c r="L296" s="58" t="s">
        <v>56</v>
      </c>
      <c r="M296" s="58" t="s">
        <v>533</v>
      </c>
      <c r="N296" s="168"/>
    </row>
    <row r="297" spans="1:14" ht="12.75" customHeight="1" x14ac:dyDescent="0.25">
      <c r="A297" s="35">
        <v>292</v>
      </c>
      <c r="B297" s="56" t="s">
        <v>505</v>
      </c>
      <c r="C297" s="56">
        <v>109</v>
      </c>
      <c r="D297" s="30">
        <v>1</v>
      </c>
      <c r="E297" s="60" t="s">
        <v>43</v>
      </c>
      <c r="F297" s="57" t="s">
        <v>48</v>
      </c>
      <c r="G297" s="30" t="s">
        <v>57</v>
      </c>
      <c r="H297" s="30">
        <v>2008</v>
      </c>
      <c r="I297" s="59" t="s">
        <v>53</v>
      </c>
      <c r="J297" s="57" t="s">
        <v>544</v>
      </c>
      <c r="K297" s="58" t="s">
        <v>54</v>
      </c>
      <c r="L297" s="58" t="s">
        <v>56</v>
      </c>
      <c r="M297" s="58" t="s">
        <v>533</v>
      </c>
      <c r="N297" s="168"/>
    </row>
    <row r="298" spans="1:14" ht="12.75" customHeight="1" x14ac:dyDescent="0.25">
      <c r="A298" s="35">
        <v>293</v>
      </c>
      <c r="B298" s="56" t="s">
        <v>506</v>
      </c>
      <c r="C298" s="56">
        <v>109</v>
      </c>
      <c r="D298" s="30">
        <v>1</v>
      </c>
      <c r="E298" s="60" t="s">
        <v>507</v>
      </c>
      <c r="F298" s="57" t="s">
        <v>48</v>
      </c>
      <c r="G298" s="30" t="s">
        <v>57</v>
      </c>
      <c r="H298" s="30">
        <v>2008</v>
      </c>
      <c r="I298" s="59" t="s">
        <v>53</v>
      </c>
      <c r="J298" s="57" t="s">
        <v>544</v>
      </c>
      <c r="K298" s="58" t="s">
        <v>54</v>
      </c>
      <c r="L298" s="58" t="s">
        <v>56</v>
      </c>
      <c r="M298" s="58" t="s">
        <v>533</v>
      </c>
      <c r="N298" s="168"/>
    </row>
    <row r="299" spans="1:14" ht="12.75" customHeight="1" x14ac:dyDescent="0.25">
      <c r="A299" s="35">
        <v>294</v>
      </c>
      <c r="B299" s="56" t="s">
        <v>508</v>
      </c>
      <c r="C299" s="56">
        <v>109</v>
      </c>
      <c r="D299" s="30">
        <v>1</v>
      </c>
      <c r="E299" s="60" t="s">
        <v>410</v>
      </c>
      <c r="F299" s="57" t="s">
        <v>48</v>
      </c>
      <c r="G299" s="30" t="s">
        <v>57</v>
      </c>
      <c r="H299" s="30">
        <v>2008</v>
      </c>
      <c r="I299" s="59" t="s">
        <v>53</v>
      </c>
      <c r="J299" s="57" t="s">
        <v>544</v>
      </c>
      <c r="K299" s="58" t="s">
        <v>54</v>
      </c>
      <c r="L299" s="58" t="s">
        <v>56</v>
      </c>
      <c r="M299" s="58" t="s">
        <v>533</v>
      </c>
      <c r="N299" s="168"/>
    </row>
    <row r="300" spans="1:14" ht="12.75" customHeight="1" x14ac:dyDescent="0.25">
      <c r="A300" s="35">
        <v>295</v>
      </c>
      <c r="B300" s="56" t="s">
        <v>509</v>
      </c>
      <c r="C300" s="56">
        <v>109</v>
      </c>
      <c r="D300" s="30">
        <v>1</v>
      </c>
      <c r="E300" s="60" t="s">
        <v>510</v>
      </c>
      <c r="F300" s="57" t="s">
        <v>48</v>
      </c>
      <c r="G300" s="30" t="s">
        <v>57</v>
      </c>
      <c r="H300" s="30">
        <v>2008</v>
      </c>
      <c r="I300" s="59" t="s">
        <v>53</v>
      </c>
      <c r="J300" s="57" t="s">
        <v>544</v>
      </c>
      <c r="K300" s="58" t="s">
        <v>54</v>
      </c>
      <c r="L300" s="58" t="s">
        <v>56</v>
      </c>
      <c r="M300" s="58" t="s">
        <v>533</v>
      </c>
      <c r="N300" s="168"/>
    </row>
    <row r="301" spans="1:14" ht="12.75" customHeight="1" x14ac:dyDescent="0.25">
      <c r="A301" s="35">
        <v>296</v>
      </c>
      <c r="B301" s="56" t="s">
        <v>511</v>
      </c>
      <c r="C301" s="56">
        <v>109</v>
      </c>
      <c r="D301" s="30">
        <v>1</v>
      </c>
      <c r="E301" s="60" t="s">
        <v>510</v>
      </c>
      <c r="F301" s="57" t="s">
        <v>48</v>
      </c>
      <c r="G301" s="30" t="s">
        <v>57</v>
      </c>
      <c r="H301" s="30">
        <v>2008</v>
      </c>
      <c r="I301" s="59" t="s">
        <v>53</v>
      </c>
      <c r="J301" s="57" t="s">
        <v>544</v>
      </c>
      <c r="K301" s="58" t="s">
        <v>54</v>
      </c>
      <c r="L301" s="58" t="s">
        <v>56</v>
      </c>
      <c r="M301" s="58" t="s">
        <v>533</v>
      </c>
      <c r="N301" s="168"/>
    </row>
    <row r="302" spans="1:14" ht="12.75" customHeight="1" x14ac:dyDescent="0.25">
      <c r="A302" s="35">
        <v>297</v>
      </c>
      <c r="B302" s="56" t="s">
        <v>512</v>
      </c>
      <c r="C302" s="56">
        <v>109</v>
      </c>
      <c r="D302" s="30">
        <v>1</v>
      </c>
      <c r="E302" s="60" t="s">
        <v>484</v>
      </c>
      <c r="F302" s="57" t="s">
        <v>48</v>
      </c>
      <c r="G302" s="30" t="s">
        <v>57</v>
      </c>
      <c r="H302" s="30">
        <v>2008</v>
      </c>
      <c r="I302" s="59" t="s">
        <v>53</v>
      </c>
      <c r="J302" s="57" t="s">
        <v>544</v>
      </c>
      <c r="K302" s="58" t="s">
        <v>54</v>
      </c>
      <c r="L302" s="58" t="s">
        <v>56</v>
      </c>
      <c r="M302" s="58" t="s">
        <v>533</v>
      </c>
      <c r="N302" s="168"/>
    </row>
    <row r="303" spans="1:14" ht="12.75" customHeight="1" x14ac:dyDescent="0.25">
      <c r="A303" s="35">
        <v>298</v>
      </c>
      <c r="B303" s="56" t="s">
        <v>513</v>
      </c>
      <c r="C303" s="56">
        <v>109</v>
      </c>
      <c r="D303" s="30">
        <v>1</v>
      </c>
      <c r="E303" s="60" t="s">
        <v>514</v>
      </c>
      <c r="F303" s="57" t="s">
        <v>48</v>
      </c>
      <c r="G303" s="30" t="s">
        <v>57</v>
      </c>
      <c r="H303" s="30">
        <v>2008</v>
      </c>
      <c r="I303" s="59" t="s">
        <v>53</v>
      </c>
      <c r="J303" s="57" t="s">
        <v>544</v>
      </c>
      <c r="K303" s="58" t="s">
        <v>54</v>
      </c>
      <c r="L303" s="58" t="s">
        <v>56</v>
      </c>
      <c r="M303" s="58" t="s">
        <v>533</v>
      </c>
      <c r="N303" s="168"/>
    </row>
    <row r="304" spans="1:14" ht="12.75" customHeight="1" x14ac:dyDescent="0.25">
      <c r="A304" s="35">
        <v>299</v>
      </c>
      <c r="B304" s="56" t="s">
        <v>515</v>
      </c>
      <c r="C304" s="56">
        <v>109</v>
      </c>
      <c r="D304" s="30">
        <v>1</v>
      </c>
      <c r="E304" s="60" t="s">
        <v>516</v>
      </c>
      <c r="F304" s="57" t="s">
        <v>48</v>
      </c>
      <c r="G304" s="30" t="s">
        <v>57</v>
      </c>
      <c r="H304" s="30">
        <v>2008</v>
      </c>
      <c r="I304" s="59" t="s">
        <v>53</v>
      </c>
      <c r="J304" s="57" t="s">
        <v>544</v>
      </c>
      <c r="K304" s="58" t="s">
        <v>54</v>
      </c>
      <c r="L304" s="58" t="s">
        <v>56</v>
      </c>
      <c r="M304" s="58" t="s">
        <v>533</v>
      </c>
      <c r="N304" s="168"/>
    </row>
    <row r="305" spans="1:14" ht="12.75" customHeight="1" x14ac:dyDescent="0.25">
      <c r="A305" s="35">
        <v>300</v>
      </c>
      <c r="B305" s="56" t="s">
        <v>517</v>
      </c>
      <c r="C305" s="56">
        <v>109</v>
      </c>
      <c r="D305" s="30">
        <v>1</v>
      </c>
      <c r="E305" s="60" t="s">
        <v>605</v>
      </c>
      <c r="F305" s="57" t="s">
        <v>48</v>
      </c>
      <c r="G305" s="30" t="s">
        <v>57</v>
      </c>
      <c r="H305" s="30">
        <v>2008</v>
      </c>
      <c r="I305" s="59" t="s">
        <v>53</v>
      </c>
      <c r="J305" s="57" t="s">
        <v>544</v>
      </c>
      <c r="K305" s="58" t="s">
        <v>54</v>
      </c>
      <c r="L305" s="58" t="s">
        <v>56</v>
      </c>
      <c r="M305" s="58" t="s">
        <v>533</v>
      </c>
      <c r="N305" s="168"/>
    </row>
    <row r="306" spans="1:14" ht="12.75" customHeight="1" x14ac:dyDescent="0.25">
      <c r="A306" s="35">
        <v>301</v>
      </c>
      <c r="B306" s="56" t="s">
        <v>518</v>
      </c>
      <c r="C306" s="56">
        <v>109</v>
      </c>
      <c r="D306" s="30">
        <v>1</v>
      </c>
      <c r="E306" s="60" t="s">
        <v>605</v>
      </c>
      <c r="F306" s="57" t="s">
        <v>48</v>
      </c>
      <c r="G306" s="30" t="s">
        <v>57</v>
      </c>
      <c r="H306" s="30">
        <v>2010</v>
      </c>
      <c r="I306" s="59" t="s">
        <v>53</v>
      </c>
      <c r="J306" s="57" t="s">
        <v>544</v>
      </c>
      <c r="K306" s="58" t="s">
        <v>54</v>
      </c>
      <c r="L306" s="58" t="s">
        <v>56</v>
      </c>
      <c r="M306" s="58" t="s">
        <v>533</v>
      </c>
      <c r="N306" s="168"/>
    </row>
    <row r="307" spans="1:14" ht="12.75" customHeight="1" x14ac:dyDescent="0.25">
      <c r="A307" s="35">
        <v>302</v>
      </c>
      <c r="B307" s="56" t="s">
        <v>519</v>
      </c>
      <c r="C307" s="56">
        <v>109</v>
      </c>
      <c r="D307" s="30">
        <v>1</v>
      </c>
      <c r="E307" s="60" t="s">
        <v>520</v>
      </c>
      <c r="F307" s="57" t="s">
        <v>48</v>
      </c>
      <c r="G307" s="30" t="s">
        <v>57</v>
      </c>
      <c r="H307" s="30">
        <v>2010</v>
      </c>
      <c r="I307" s="59" t="s">
        <v>53</v>
      </c>
      <c r="J307" s="57" t="s">
        <v>544</v>
      </c>
      <c r="K307" s="58" t="s">
        <v>54</v>
      </c>
      <c r="L307" s="58" t="s">
        <v>56</v>
      </c>
      <c r="M307" s="58" t="s">
        <v>533</v>
      </c>
      <c r="N307" s="168"/>
    </row>
    <row r="308" spans="1:14" ht="12.75" customHeight="1" x14ac:dyDescent="0.25">
      <c r="A308" s="35">
        <v>303</v>
      </c>
      <c r="B308" s="56" t="s">
        <v>521</v>
      </c>
      <c r="C308" s="56">
        <v>109</v>
      </c>
      <c r="D308" s="30">
        <v>1</v>
      </c>
      <c r="E308" s="60" t="s">
        <v>522</v>
      </c>
      <c r="F308" s="57" t="s">
        <v>48</v>
      </c>
      <c r="G308" s="30" t="s">
        <v>57</v>
      </c>
      <c r="H308" s="30">
        <v>2010</v>
      </c>
      <c r="I308" s="59" t="s">
        <v>53</v>
      </c>
      <c r="J308" s="57" t="s">
        <v>544</v>
      </c>
      <c r="K308" s="58" t="s">
        <v>54</v>
      </c>
      <c r="L308" s="58" t="s">
        <v>56</v>
      </c>
      <c r="M308" s="58" t="s">
        <v>533</v>
      </c>
      <c r="N308" s="168"/>
    </row>
    <row r="309" spans="1:14" ht="12.75" customHeight="1" x14ac:dyDescent="0.25">
      <c r="A309" s="35">
        <v>304</v>
      </c>
      <c r="B309" s="56" t="s">
        <v>523</v>
      </c>
      <c r="C309" s="56">
        <v>109</v>
      </c>
      <c r="D309" s="30">
        <v>1</v>
      </c>
      <c r="E309" s="60" t="s">
        <v>606</v>
      </c>
      <c r="F309" s="57" t="s">
        <v>48</v>
      </c>
      <c r="G309" s="30" t="s">
        <v>57</v>
      </c>
      <c r="H309" s="30">
        <v>2010</v>
      </c>
      <c r="I309" s="59" t="s">
        <v>53</v>
      </c>
      <c r="J309" s="57" t="s">
        <v>544</v>
      </c>
      <c r="K309" s="58" t="s">
        <v>54</v>
      </c>
      <c r="L309" s="58" t="s">
        <v>56</v>
      </c>
      <c r="M309" s="58" t="s">
        <v>533</v>
      </c>
      <c r="N309" s="168"/>
    </row>
    <row r="310" spans="1:14" ht="12.75" customHeight="1" x14ac:dyDescent="0.25">
      <c r="A310" s="35">
        <v>305</v>
      </c>
      <c r="B310" s="56" t="s">
        <v>524</v>
      </c>
      <c r="C310" s="56">
        <v>109</v>
      </c>
      <c r="D310" s="30">
        <v>1</v>
      </c>
      <c r="E310" s="60" t="s">
        <v>607</v>
      </c>
      <c r="F310" s="57" t="s">
        <v>48</v>
      </c>
      <c r="G310" s="30" t="s">
        <v>57</v>
      </c>
      <c r="H310" s="30">
        <v>2010</v>
      </c>
      <c r="I310" s="59" t="s">
        <v>53</v>
      </c>
      <c r="J310" s="57" t="s">
        <v>544</v>
      </c>
      <c r="K310" s="58" t="s">
        <v>54</v>
      </c>
      <c r="L310" s="58" t="s">
        <v>56</v>
      </c>
      <c r="M310" s="58" t="s">
        <v>533</v>
      </c>
      <c r="N310" s="168"/>
    </row>
    <row r="311" spans="1:14" ht="12.75" customHeight="1" x14ac:dyDescent="0.25">
      <c r="A311" s="35">
        <v>306</v>
      </c>
      <c r="B311" s="56" t="s">
        <v>525</v>
      </c>
      <c r="C311" s="56">
        <v>109</v>
      </c>
      <c r="D311" s="30">
        <v>1</v>
      </c>
      <c r="E311" s="60" t="s">
        <v>526</v>
      </c>
      <c r="F311" s="57" t="s">
        <v>48</v>
      </c>
      <c r="G311" s="30" t="s">
        <v>57</v>
      </c>
      <c r="H311" s="30">
        <v>2011</v>
      </c>
      <c r="I311" s="59" t="s">
        <v>53</v>
      </c>
      <c r="J311" s="57" t="s">
        <v>544</v>
      </c>
      <c r="K311" s="58" t="s">
        <v>54</v>
      </c>
      <c r="L311" s="58" t="s">
        <v>56</v>
      </c>
      <c r="M311" s="58" t="s">
        <v>533</v>
      </c>
      <c r="N311" s="168"/>
    </row>
    <row r="312" spans="1:14" ht="12.75" customHeight="1" x14ac:dyDescent="0.25">
      <c r="A312" s="35">
        <v>307</v>
      </c>
      <c r="B312" s="56" t="s">
        <v>527</v>
      </c>
      <c r="C312" s="56">
        <v>109</v>
      </c>
      <c r="D312" s="30">
        <v>1</v>
      </c>
      <c r="E312" s="60" t="s">
        <v>526</v>
      </c>
      <c r="F312" s="57" t="s">
        <v>48</v>
      </c>
      <c r="G312" s="30" t="s">
        <v>57</v>
      </c>
      <c r="H312" s="30">
        <v>2018</v>
      </c>
      <c r="I312" s="59" t="s">
        <v>53</v>
      </c>
      <c r="J312" s="57" t="s">
        <v>544</v>
      </c>
      <c r="K312" s="58" t="s">
        <v>54</v>
      </c>
      <c r="L312" s="58" t="s">
        <v>56</v>
      </c>
      <c r="M312" s="58" t="s">
        <v>533</v>
      </c>
      <c r="N312" s="168"/>
    </row>
    <row r="313" spans="1:14" ht="12.75" customHeight="1" x14ac:dyDescent="0.25">
      <c r="A313" s="35">
        <v>308</v>
      </c>
      <c r="B313" s="56" t="s">
        <v>528</v>
      </c>
      <c r="C313" s="56">
        <v>1011</v>
      </c>
      <c r="D313" s="30">
        <v>1</v>
      </c>
      <c r="E313" s="60" t="s">
        <v>559</v>
      </c>
      <c r="F313" s="57" t="s">
        <v>48</v>
      </c>
      <c r="G313" s="30" t="s">
        <v>57</v>
      </c>
      <c r="H313" s="30">
        <v>2018</v>
      </c>
      <c r="I313" s="59" t="s">
        <v>53</v>
      </c>
      <c r="J313" s="57" t="s">
        <v>544</v>
      </c>
      <c r="K313" s="58" t="s">
        <v>54</v>
      </c>
      <c r="L313" s="58" t="s">
        <v>56</v>
      </c>
      <c r="M313" s="58" t="s">
        <v>533</v>
      </c>
      <c r="N313" s="168"/>
    </row>
    <row r="314" spans="1:14" ht="12.75" customHeight="1" x14ac:dyDescent="0.25">
      <c r="A314" s="35">
        <v>309</v>
      </c>
      <c r="B314" s="56" t="s">
        <v>529</v>
      </c>
      <c r="C314" s="56">
        <v>1011</v>
      </c>
      <c r="D314" s="30">
        <v>1</v>
      </c>
      <c r="E314" s="60" t="s">
        <v>608</v>
      </c>
      <c r="F314" s="57" t="s">
        <v>49</v>
      </c>
      <c r="G314" s="30" t="s">
        <v>57</v>
      </c>
      <c r="H314" s="30">
        <v>2008</v>
      </c>
      <c r="I314" s="59" t="s">
        <v>53</v>
      </c>
      <c r="J314" s="57" t="s">
        <v>544</v>
      </c>
      <c r="K314" s="58" t="s">
        <v>54</v>
      </c>
      <c r="L314" s="58" t="s">
        <v>56</v>
      </c>
      <c r="M314" s="58" t="s">
        <v>533</v>
      </c>
      <c r="N314" s="168"/>
    </row>
    <row r="315" spans="1:14" ht="12.75" customHeight="1" thickBot="1" x14ac:dyDescent="0.3">
      <c r="A315" s="35">
        <v>310</v>
      </c>
      <c r="B315" s="56" t="s">
        <v>530</v>
      </c>
      <c r="C315" s="56">
        <v>106</v>
      </c>
      <c r="D315" s="30">
        <v>1</v>
      </c>
      <c r="E315" s="60" t="s">
        <v>560</v>
      </c>
      <c r="F315" s="57" t="s">
        <v>49</v>
      </c>
      <c r="G315" s="30" t="s">
        <v>57</v>
      </c>
      <c r="H315" s="30">
        <v>2009</v>
      </c>
      <c r="I315" s="59" t="s">
        <v>53</v>
      </c>
      <c r="J315" s="57" t="s">
        <v>544</v>
      </c>
      <c r="K315" s="58" t="s">
        <v>54</v>
      </c>
      <c r="L315" s="58" t="s">
        <v>56</v>
      </c>
      <c r="M315" s="58" t="s">
        <v>533</v>
      </c>
      <c r="N315" s="168"/>
    </row>
    <row r="316" spans="1:14" s="24" customFormat="1" ht="12.75" customHeight="1" thickBot="1" x14ac:dyDescent="0.3">
      <c r="A316" s="169" t="s">
        <v>8</v>
      </c>
      <c r="B316" s="170"/>
      <c r="C316" s="170"/>
      <c r="D316" s="170"/>
      <c r="E316" s="170"/>
      <c r="F316" s="170"/>
      <c r="G316" s="171"/>
      <c r="H316" s="22"/>
      <c r="I316" s="23" t="s">
        <v>9</v>
      </c>
      <c r="J316" s="23" t="s">
        <v>9</v>
      </c>
      <c r="K316" s="23" t="s">
        <v>9</v>
      </c>
      <c r="L316" s="23" t="s">
        <v>9</v>
      </c>
      <c r="M316" s="23" t="s">
        <v>9</v>
      </c>
      <c r="N316" s="32" t="s">
        <v>9</v>
      </c>
    </row>
    <row r="317" spans="1:14" ht="12.75" customHeight="1" x14ac:dyDescent="0.25">
      <c r="F317" s="6"/>
      <c r="G317" s="16"/>
      <c r="H317" s="18"/>
      <c r="I317" s="7"/>
      <c r="J317" s="7"/>
      <c r="K317" s="19"/>
      <c r="L317" s="20"/>
      <c r="M317" s="8"/>
    </row>
    <row r="318" spans="1:14" ht="53.25" customHeight="1" x14ac:dyDescent="0.25">
      <c r="A318" s="118" t="s">
        <v>31</v>
      </c>
      <c r="B318" s="119"/>
      <c r="C318" s="119"/>
      <c r="D318" s="119"/>
      <c r="E318" s="119"/>
      <c r="F318" s="119"/>
      <c r="G318" s="119"/>
      <c r="H318" s="119"/>
      <c r="I318" s="119"/>
      <c r="J318" s="119"/>
      <c r="K318" s="119"/>
      <c r="L318" s="119"/>
      <c r="M318" s="120"/>
    </row>
    <row r="319" spans="1:14" ht="71.25" customHeight="1" x14ac:dyDescent="0.25">
      <c r="A319" s="118" t="s">
        <v>10</v>
      </c>
      <c r="B319" s="119"/>
      <c r="C319" s="119"/>
      <c r="D319" s="119"/>
      <c r="E319" s="119"/>
      <c r="F319" s="119"/>
      <c r="G319" s="119"/>
      <c r="H319" s="119"/>
      <c r="I319" s="119"/>
      <c r="J319" s="119"/>
      <c r="K319" s="119"/>
      <c r="L319" s="119"/>
      <c r="M319" s="120"/>
    </row>
    <row r="320" spans="1:14" ht="110.25" customHeight="1" x14ac:dyDescent="0.25">
      <c r="A320" s="118" t="s">
        <v>582</v>
      </c>
      <c r="B320" s="119"/>
      <c r="C320" s="119"/>
      <c r="D320" s="119"/>
      <c r="E320" s="119"/>
      <c r="F320" s="119"/>
      <c r="G320" s="119"/>
      <c r="H320" s="119"/>
      <c r="I320" s="119"/>
      <c r="J320" s="119"/>
      <c r="K320" s="119"/>
      <c r="L320" s="119"/>
      <c r="M320" s="120"/>
    </row>
    <row r="321" spans="1:13" ht="41.25" customHeight="1" x14ac:dyDescent="0.25">
      <c r="A321" s="172" t="s">
        <v>573</v>
      </c>
      <c r="B321" s="173"/>
      <c r="C321" s="173"/>
      <c r="D321" s="173"/>
      <c r="E321" s="173"/>
      <c r="F321" s="173"/>
      <c r="G321" s="173"/>
      <c r="H321" s="173"/>
      <c r="I321" s="173"/>
      <c r="J321" s="173"/>
      <c r="K321" s="173"/>
      <c r="L321" s="173"/>
      <c r="M321" s="174"/>
    </row>
    <row r="322" spans="1:13" ht="48" customHeight="1" x14ac:dyDescent="0.25">
      <c r="A322" s="172" t="s">
        <v>571</v>
      </c>
      <c r="B322" s="173"/>
      <c r="C322" s="173"/>
      <c r="D322" s="173"/>
      <c r="E322" s="173"/>
      <c r="F322" s="173"/>
      <c r="G322" s="173"/>
      <c r="H322" s="173"/>
      <c r="I322" s="173"/>
      <c r="J322" s="173"/>
      <c r="K322" s="173"/>
      <c r="L322" s="173"/>
      <c r="M322" s="174"/>
    </row>
    <row r="323" spans="1:13" ht="51" customHeight="1" x14ac:dyDescent="0.25">
      <c r="A323" s="121" t="s">
        <v>583</v>
      </c>
      <c r="B323" s="121"/>
      <c r="C323" s="121"/>
      <c r="D323" s="121"/>
      <c r="E323" s="121"/>
      <c r="F323" s="121"/>
      <c r="G323" s="121"/>
      <c r="H323" s="121"/>
      <c r="I323" s="121"/>
      <c r="J323" s="121"/>
      <c r="K323" s="121"/>
      <c r="L323" s="121"/>
      <c r="M323" s="121"/>
    </row>
    <row r="326" spans="1:13" ht="78" customHeight="1" x14ac:dyDescent="0.25">
      <c r="A326" s="111" t="s">
        <v>61</v>
      </c>
      <c r="B326" s="111"/>
      <c r="C326" s="111"/>
      <c r="D326" s="111"/>
      <c r="E326" s="111"/>
      <c r="F326" s="111"/>
      <c r="G326" s="25" t="s">
        <v>17</v>
      </c>
      <c r="I326" s="25" t="s">
        <v>62</v>
      </c>
    </row>
  </sheetData>
  <mergeCells count="17">
    <mergeCell ref="A2:M2"/>
    <mergeCell ref="A3:I3"/>
    <mergeCell ref="J3:M3"/>
    <mergeCell ref="A4:J4"/>
    <mergeCell ref="K4:K5"/>
    <mergeCell ref="N4:N5"/>
    <mergeCell ref="L4:L5"/>
    <mergeCell ref="M4:M5"/>
    <mergeCell ref="N6:N315"/>
    <mergeCell ref="A326:F326"/>
    <mergeCell ref="A316:G316"/>
    <mergeCell ref="A318:M318"/>
    <mergeCell ref="A319:M319"/>
    <mergeCell ref="A320:M320"/>
    <mergeCell ref="A321:M321"/>
    <mergeCell ref="A322:M322"/>
    <mergeCell ref="A323:M323"/>
  </mergeCells>
  <conditionalFormatting sqref="A326:D326">
    <cfRule type="duplicateValues" dxfId="0" priority="2"/>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55"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2026-03-09T10:18:38Z</dcterms:modified>
</cp:coreProperties>
</file>